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LINE LOSS\"/>
    </mc:Choice>
  </mc:AlternateContent>
  <xr:revisionPtr revIDLastSave="0" documentId="13_ncr:1_{9E13824A-E420-4337-B801-3B7970A58E0D}" xr6:coauthVersionLast="46" xr6:coauthVersionMax="46" xr10:uidLastSave="{00000000-0000-0000-0000-000000000000}"/>
  <bookViews>
    <workbookView xWindow="28680" yWindow="-120" windowWidth="29040" windowHeight="15840" xr2:uid="{E938690F-8BAB-4463-A92C-8D68142B5737}"/>
  </bookViews>
  <sheets>
    <sheet name="STT Water Audit Report" sheetId="1" r:id="rId1"/>
    <sheet name="STX Water Audit Report" sheetId="2" r:id="rId2"/>
    <sheet name="Water Losses &amp; Use" sheetId="3" r:id="rId3"/>
  </sheets>
  <definedNames>
    <definedName name="_xlnm.Print_Area" localSheetId="0">'STT Water Audit Report'!$A$1:$H$40</definedName>
    <definedName name="_xlnm.Print_Area" localSheetId="1">'STX Water Audit Report'!$A$2:$H$40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2" i="1" l="1"/>
  <c r="B4" i="2"/>
  <c r="I32" i="2"/>
  <c r="J32" i="2"/>
  <c r="J34" i="2" s="1"/>
  <c r="J35" i="2" s="1"/>
  <c r="J40" i="2" s="1"/>
  <c r="K32" i="2"/>
  <c r="L32" i="2"/>
  <c r="M32" i="2"/>
  <c r="M35" i="2" s="1"/>
  <c r="M40" i="2" s="1"/>
  <c r="N32" i="2"/>
  <c r="O32" i="2"/>
  <c r="O34" i="2" s="1"/>
  <c r="O35" i="2" s="1"/>
  <c r="O40" i="2" s="1"/>
  <c r="P32" i="2"/>
  <c r="P34" i="2" s="1"/>
  <c r="P35" i="2" s="1"/>
  <c r="P40" i="2" s="1"/>
  <c r="Q32" i="2"/>
  <c r="R32" i="2"/>
  <c r="R34" i="2" s="1"/>
  <c r="R35" i="2" s="1"/>
  <c r="R40" i="2" s="1"/>
  <c r="S32" i="2"/>
  <c r="S34" i="2" s="1"/>
  <c r="T32" i="2"/>
  <c r="I34" i="2"/>
  <c r="I35" i="2" s="1"/>
  <c r="I40" i="2" s="1"/>
  <c r="L34" i="2"/>
  <c r="L35" i="2" s="1"/>
  <c r="L40" i="2" s="1"/>
  <c r="M34" i="2"/>
  <c r="N34" i="2"/>
  <c r="N35" i="2" s="1"/>
  <c r="N40" i="2" s="1"/>
  <c r="Q34" i="2"/>
  <c r="Q35" i="2" s="1"/>
  <c r="Q40" i="2" s="1"/>
  <c r="T34" i="2"/>
  <c r="T35" i="2" s="1"/>
  <c r="T40" i="2" s="1"/>
  <c r="I36" i="2"/>
  <c r="J36" i="2"/>
  <c r="K36" i="2"/>
  <c r="L36" i="2"/>
  <c r="M36" i="2"/>
  <c r="N36" i="2"/>
  <c r="O36" i="2"/>
  <c r="P36" i="2"/>
  <c r="Q36" i="2"/>
  <c r="R36" i="2"/>
  <c r="S36" i="2"/>
  <c r="T36" i="2"/>
  <c r="I37" i="2"/>
  <c r="J37" i="2"/>
  <c r="K37" i="2"/>
  <c r="L37" i="2"/>
  <c r="M37" i="2"/>
  <c r="N37" i="2"/>
  <c r="O37" i="2"/>
  <c r="P37" i="2"/>
  <c r="Q37" i="2"/>
  <c r="R37" i="2"/>
  <c r="S37" i="2"/>
  <c r="T37" i="2"/>
  <c r="H32" i="2"/>
  <c r="I28" i="2"/>
  <c r="J28" i="2"/>
  <c r="K28" i="2"/>
  <c r="L28" i="2"/>
  <c r="M28" i="2"/>
  <c r="N28" i="2"/>
  <c r="O28" i="2"/>
  <c r="P28" i="2"/>
  <c r="Q28" i="2"/>
  <c r="R28" i="2"/>
  <c r="S28" i="2"/>
  <c r="T28" i="2"/>
  <c r="I29" i="2"/>
  <c r="J29" i="2"/>
  <c r="K29" i="2"/>
  <c r="L29" i="2"/>
  <c r="M29" i="2"/>
  <c r="N29" i="2"/>
  <c r="O29" i="2"/>
  <c r="P29" i="2"/>
  <c r="Q29" i="2"/>
  <c r="R29" i="2"/>
  <c r="S29" i="2"/>
  <c r="T29" i="2"/>
  <c r="I26" i="2"/>
  <c r="J26" i="2"/>
  <c r="K26" i="2"/>
  <c r="L26" i="2"/>
  <c r="M26" i="2"/>
  <c r="N26" i="2"/>
  <c r="O26" i="2"/>
  <c r="P26" i="2"/>
  <c r="Q26" i="2"/>
  <c r="R26" i="2"/>
  <c r="S26" i="2"/>
  <c r="T26" i="2"/>
  <c r="I21" i="2"/>
  <c r="J21" i="2"/>
  <c r="K21" i="2"/>
  <c r="L21" i="2"/>
  <c r="M21" i="2"/>
  <c r="N21" i="2"/>
  <c r="O21" i="2"/>
  <c r="P21" i="2"/>
  <c r="Q21" i="2"/>
  <c r="R21" i="2"/>
  <c r="S21" i="2"/>
  <c r="T21" i="2"/>
  <c r="I22" i="2"/>
  <c r="J22" i="2"/>
  <c r="K22" i="2"/>
  <c r="L22" i="2"/>
  <c r="L24" i="2" s="1"/>
  <c r="M22" i="2"/>
  <c r="M24" i="2" s="1"/>
  <c r="N22" i="2"/>
  <c r="N24" i="2" s="1"/>
  <c r="O22" i="2"/>
  <c r="O24" i="2" s="1"/>
  <c r="P22" i="2"/>
  <c r="Q22" i="2"/>
  <c r="R22" i="2"/>
  <c r="S22" i="2"/>
  <c r="T22" i="2"/>
  <c r="T24" i="2" s="1"/>
  <c r="I24" i="2"/>
  <c r="J24" i="2"/>
  <c r="K24" i="2"/>
  <c r="P24" i="2"/>
  <c r="Q24" i="2"/>
  <c r="R24" i="2"/>
  <c r="S24" i="2"/>
  <c r="J19" i="2"/>
  <c r="K19" i="2"/>
  <c r="I17" i="2"/>
  <c r="I19" i="2" s="1"/>
  <c r="J17" i="2"/>
  <c r="K17" i="2"/>
  <c r="L17" i="2"/>
  <c r="L19" i="2" s="1"/>
  <c r="M17" i="2"/>
  <c r="M19" i="2" s="1"/>
  <c r="N17" i="2"/>
  <c r="N19" i="2" s="1"/>
  <c r="O17" i="2"/>
  <c r="O19" i="2" s="1"/>
  <c r="P17" i="2"/>
  <c r="P19" i="2" s="1"/>
  <c r="Q17" i="2"/>
  <c r="Q19" i="2" s="1"/>
  <c r="R17" i="2"/>
  <c r="R19" i="2" s="1"/>
  <c r="S17" i="2"/>
  <c r="S19" i="2" s="1"/>
  <c r="T17" i="2"/>
  <c r="T19" i="2" s="1"/>
  <c r="I14" i="2"/>
  <c r="J14" i="2"/>
  <c r="K14" i="2"/>
  <c r="L14" i="2"/>
  <c r="M14" i="2"/>
  <c r="N14" i="2"/>
  <c r="O14" i="2"/>
  <c r="P14" i="2"/>
  <c r="Q14" i="2"/>
  <c r="R14" i="2"/>
  <c r="S14" i="2"/>
  <c r="T14" i="2"/>
  <c r="I12" i="2"/>
  <c r="J12" i="2"/>
  <c r="K12" i="2"/>
  <c r="L12" i="2"/>
  <c r="M12" i="2"/>
  <c r="N12" i="2"/>
  <c r="O12" i="2"/>
  <c r="P12" i="2"/>
  <c r="Q12" i="2"/>
  <c r="R12" i="2"/>
  <c r="S12" i="2"/>
  <c r="T12" i="2"/>
  <c r="I11" i="2"/>
  <c r="J11" i="2"/>
  <c r="K11" i="2"/>
  <c r="L11" i="2"/>
  <c r="M11" i="2"/>
  <c r="N11" i="2"/>
  <c r="O11" i="2"/>
  <c r="P11" i="2"/>
  <c r="Q11" i="2"/>
  <c r="R11" i="2"/>
  <c r="S11" i="2"/>
  <c r="T11" i="2"/>
  <c r="I10" i="2"/>
  <c r="J10" i="2"/>
  <c r="K10" i="2"/>
  <c r="L10" i="2"/>
  <c r="M10" i="2"/>
  <c r="N10" i="2"/>
  <c r="O10" i="2"/>
  <c r="P10" i="2"/>
  <c r="Q10" i="2"/>
  <c r="R10" i="2"/>
  <c r="S10" i="2"/>
  <c r="T10" i="2"/>
  <c r="I9" i="2"/>
  <c r="J9" i="2"/>
  <c r="K9" i="2"/>
  <c r="L9" i="2"/>
  <c r="M9" i="2"/>
  <c r="N9" i="2"/>
  <c r="O9" i="2"/>
  <c r="P9" i="2"/>
  <c r="Q9" i="2"/>
  <c r="R9" i="2"/>
  <c r="S9" i="2"/>
  <c r="T9" i="2"/>
  <c r="H9" i="2"/>
  <c r="I8" i="2"/>
  <c r="J8" i="2"/>
  <c r="K8" i="2"/>
  <c r="L8" i="2"/>
  <c r="M8" i="2"/>
  <c r="N8" i="2"/>
  <c r="O8" i="2"/>
  <c r="P8" i="2"/>
  <c r="Q8" i="2"/>
  <c r="R8" i="2"/>
  <c r="S8" i="2"/>
  <c r="T8" i="2"/>
  <c r="J4" i="2"/>
  <c r="K4" i="2"/>
  <c r="L4" i="2"/>
  <c r="M4" i="2"/>
  <c r="N4" i="2"/>
  <c r="O4" i="2"/>
  <c r="P4" i="2"/>
  <c r="Q4" i="2"/>
  <c r="R4" i="2"/>
  <c r="S4" i="2"/>
  <c r="T4" i="2"/>
  <c r="I4" i="2"/>
  <c r="I36" i="1"/>
  <c r="J36" i="1"/>
  <c r="K36" i="1"/>
  <c r="L36" i="1"/>
  <c r="M36" i="1"/>
  <c r="N36" i="1"/>
  <c r="O36" i="1"/>
  <c r="P36" i="1"/>
  <c r="Q36" i="1"/>
  <c r="R36" i="1"/>
  <c r="S36" i="1"/>
  <c r="T36" i="1"/>
  <c r="I37" i="1"/>
  <c r="J37" i="1"/>
  <c r="K37" i="1"/>
  <c r="L37" i="1"/>
  <c r="M37" i="1"/>
  <c r="N37" i="1"/>
  <c r="O37" i="1"/>
  <c r="P37" i="1"/>
  <c r="Q37" i="1"/>
  <c r="R37" i="1"/>
  <c r="S37" i="1"/>
  <c r="T37" i="1"/>
  <c r="I32" i="1"/>
  <c r="I34" i="1" s="1"/>
  <c r="I35" i="1" s="1"/>
  <c r="I40" i="1" s="1"/>
  <c r="J34" i="1"/>
  <c r="J35" i="1" s="1"/>
  <c r="J40" i="1" s="1"/>
  <c r="K32" i="1"/>
  <c r="K34" i="1" s="1"/>
  <c r="K35" i="1" s="1"/>
  <c r="K40" i="1" s="1"/>
  <c r="L32" i="1"/>
  <c r="M32" i="1"/>
  <c r="N32" i="1"/>
  <c r="N34" i="1" s="1"/>
  <c r="O32" i="1"/>
  <c r="P32" i="1"/>
  <c r="P34" i="1" s="1"/>
  <c r="P35" i="1" s="1"/>
  <c r="P40" i="1" s="1"/>
  <c r="Q32" i="1"/>
  <c r="Q34" i="1" s="1"/>
  <c r="Q35" i="1" s="1"/>
  <c r="Q40" i="1" s="1"/>
  <c r="R32" i="1"/>
  <c r="R34" i="1" s="1"/>
  <c r="R35" i="1" s="1"/>
  <c r="R40" i="1" s="1"/>
  <c r="S32" i="1"/>
  <c r="S34" i="1" s="1"/>
  <c r="S35" i="1" s="1"/>
  <c r="S40" i="1" s="1"/>
  <c r="T32" i="1"/>
  <c r="I28" i="1"/>
  <c r="J28" i="1"/>
  <c r="K28" i="1"/>
  <c r="L28" i="1"/>
  <c r="M28" i="1"/>
  <c r="N28" i="1"/>
  <c r="O28" i="1"/>
  <c r="P28" i="1"/>
  <c r="Q28" i="1"/>
  <c r="R28" i="1"/>
  <c r="S28" i="1"/>
  <c r="T28" i="1"/>
  <c r="I29" i="1"/>
  <c r="J29" i="1"/>
  <c r="K29" i="1"/>
  <c r="L29" i="1"/>
  <c r="M29" i="1"/>
  <c r="N29" i="1"/>
  <c r="O29" i="1"/>
  <c r="P29" i="1"/>
  <c r="Q29" i="1"/>
  <c r="R29" i="1"/>
  <c r="S29" i="1"/>
  <c r="T29" i="1"/>
  <c r="I26" i="1"/>
  <c r="J26" i="1"/>
  <c r="K26" i="1"/>
  <c r="L26" i="1"/>
  <c r="M26" i="1"/>
  <c r="N26" i="1"/>
  <c r="O26" i="1"/>
  <c r="P26" i="1"/>
  <c r="Q26" i="1"/>
  <c r="R26" i="1"/>
  <c r="S26" i="1"/>
  <c r="T26" i="1"/>
  <c r="I24" i="1"/>
  <c r="J24" i="1"/>
  <c r="K24" i="1"/>
  <c r="L24" i="1"/>
  <c r="M24" i="1"/>
  <c r="N24" i="1"/>
  <c r="O24" i="1"/>
  <c r="P24" i="1"/>
  <c r="Q24" i="1"/>
  <c r="R24" i="1"/>
  <c r="S24" i="1"/>
  <c r="T24" i="1"/>
  <c r="I22" i="1"/>
  <c r="J22" i="1"/>
  <c r="K22" i="1"/>
  <c r="L22" i="1"/>
  <c r="M22" i="1"/>
  <c r="N22" i="1"/>
  <c r="O22" i="1"/>
  <c r="P22" i="1"/>
  <c r="Q22" i="1"/>
  <c r="R22" i="1"/>
  <c r="S22" i="1"/>
  <c r="T22" i="1"/>
  <c r="I21" i="1"/>
  <c r="J21" i="1"/>
  <c r="K21" i="1"/>
  <c r="L21" i="1"/>
  <c r="M21" i="1"/>
  <c r="N21" i="1"/>
  <c r="O21" i="1"/>
  <c r="P21" i="1"/>
  <c r="Q21" i="1"/>
  <c r="R21" i="1"/>
  <c r="S21" i="1"/>
  <c r="T21" i="1"/>
  <c r="I19" i="1"/>
  <c r="J19" i="1"/>
  <c r="K19" i="1"/>
  <c r="L19" i="1"/>
  <c r="M19" i="1"/>
  <c r="N19" i="1"/>
  <c r="O19" i="1"/>
  <c r="P19" i="1"/>
  <c r="Q19" i="1"/>
  <c r="R19" i="1"/>
  <c r="S19" i="1"/>
  <c r="T19" i="1"/>
  <c r="M34" i="1" l="1"/>
  <c r="M35" i="1" s="1"/>
  <c r="M40" i="1" s="1"/>
  <c r="N35" i="1"/>
  <c r="N40" i="1" s="1"/>
  <c r="O34" i="1"/>
  <c r="O35" i="1" s="1"/>
  <c r="O40" i="1" s="1"/>
  <c r="T34" i="1"/>
  <c r="T35" i="1" s="1"/>
  <c r="T40" i="1" s="1"/>
  <c r="L34" i="1"/>
  <c r="L35" i="1" s="1"/>
  <c r="L40" i="1" s="1"/>
  <c r="S35" i="2"/>
  <c r="S40" i="2" s="1"/>
  <c r="K34" i="2"/>
  <c r="K35" i="2" s="1"/>
  <c r="K40" i="2" s="1"/>
  <c r="I17" i="1"/>
  <c r="J17" i="1"/>
  <c r="K17" i="1"/>
  <c r="L17" i="1"/>
  <c r="M17" i="1"/>
  <c r="N17" i="1"/>
  <c r="O17" i="1"/>
  <c r="P17" i="1"/>
  <c r="Q17" i="1"/>
  <c r="R17" i="1"/>
  <c r="S17" i="1"/>
  <c r="T17" i="1"/>
  <c r="DQ57" i="3"/>
  <c r="DH57" i="3"/>
  <c r="CO57" i="3"/>
  <c r="BM57" i="3"/>
  <c r="BD57" i="3"/>
  <c r="AV57" i="3"/>
  <c r="AK57" i="3"/>
  <c r="FM56" i="3"/>
  <c r="FM57" i="3" s="1"/>
  <c r="FE56" i="3"/>
  <c r="FE57" i="3" s="1"/>
  <c r="FD56" i="3"/>
  <c r="FD57" i="3" s="1"/>
  <c r="EV56" i="3"/>
  <c r="ET56" i="3"/>
  <c r="EL56" i="3"/>
  <c r="EL57" i="3" s="1"/>
  <c r="EC56" i="3"/>
  <c r="EC57" i="3" s="1"/>
  <c r="DS56" i="3"/>
  <c r="DK56" i="3"/>
  <c r="DK57" i="3" s="1"/>
  <c r="DJ56" i="3"/>
  <c r="DB56" i="3"/>
  <c r="DB57" i="3" s="1"/>
  <c r="DA56" i="3"/>
  <c r="CS56" i="3"/>
  <c r="CS57" i="3" s="1"/>
  <c r="CR56" i="3"/>
  <c r="CH56" i="3"/>
  <c r="BZ56" i="3"/>
  <c r="BZ57" i="3" s="1"/>
  <c r="BY56" i="3"/>
  <c r="BQ56" i="3"/>
  <c r="BQ57" i="3" s="1"/>
  <c r="BG56" i="3"/>
  <c r="AY56" i="3"/>
  <c r="AY57" i="3" s="1"/>
  <c r="AX56" i="3"/>
  <c r="AO56" i="3"/>
  <c r="AG56" i="3"/>
  <c r="AG57" i="3" s="1"/>
  <c r="X56" i="3"/>
  <c r="V56" i="3"/>
  <c r="N56" i="3"/>
  <c r="N57" i="3" s="1"/>
  <c r="M56" i="3"/>
  <c r="E56" i="3"/>
  <c r="E57" i="3" s="1"/>
  <c r="FM55" i="3"/>
  <c r="FL55" i="3"/>
  <c r="FK55" i="3"/>
  <c r="FJ55" i="3"/>
  <c r="FI55" i="3"/>
  <c r="FH55" i="3"/>
  <c r="FG55" i="3"/>
  <c r="FF55" i="3"/>
  <c r="FE55" i="3"/>
  <c r="FD55" i="3"/>
  <c r="FC55" i="3"/>
  <c r="FB55" i="3"/>
  <c r="FA55" i="3"/>
  <c r="EZ55" i="3"/>
  <c r="EY55" i="3"/>
  <c r="EX55" i="3"/>
  <c r="EW55" i="3"/>
  <c r="EV55" i="3"/>
  <c r="EU55" i="3"/>
  <c r="ET55" i="3"/>
  <c r="ES55" i="3"/>
  <c r="ER55" i="3"/>
  <c r="EQ55" i="3"/>
  <c r="EP55" i="3"/>
  <c r="EO55" i="3"/>
  <c r="EN55" i="3"/>
  <c r="EM55" i="3"/>
  <c r="EL55" i="3"/>
  <c r="EK55" i="3"/>
  <c r="EJ55" i="3"/>
  <c r="EI55" i="3"/>
  <c r="EH55" i="3"/>
  <c r="EG55" i="3"/>
  <c r="EF55" i="3"/>
  <c r="EE55" i="3"/>
  <c r="ED55" i="3"/>
  <c r="EC55" i="3"/>
  <c r="EB55" i="3"/>
  <c r="EA55" i="3"/>
  <c r="DZ55" i="3"/>
  <c r="DY55" i="3"/>
  <c r="DX55" i="3"/>
  <c r="DW55" i="3"/>
  <c r="DV55" i="3"/>
  <c r="DU55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FM54" i="3"/>
  <c r="FL54" i="3"/>
  <c r="FK54" i="3"/>
  <c r="FJ54" i="3"/>
  <c r="FI54" i="3"/>
  <c r="FH54" i="3"/>
  <c r="FG54" i="3"/>
  <c r="FF54" i="3"/>
  <c r="FE54" i="3"/>
  <c r="FD54" i="3"/>
  <c r="FC54" i="3"/>
  <c r="FB54" i="3"/>
  <c r="FA54" i="3"/>
  <c r="EZ54" i="3"/>
  <c r="EY54" i="3"/>
  <c r="EX54" i="3"/>
  <c r="EW54" i="3"/>
  <c r="EV54" i="3"/>
  <c r="EU54" i="3"/>
  <c r="ET54" i="3"/>
  <c r="ES54" i="3"/>
  <c r="ER54" i="3"/>
  <c r="EQ54" i="3"/>
  <c r="EP54" i="3"/>
  <c r="EO54" i="3"/>
  <c r="EN54" i="3"/>
  <c r="EM54" i="3"/>
  <c r="EL54" i="3"/>
  <c r="EK54" i="3"/>
  <c r="EJ54" i="3"/>
  <c r="EI54" i="3"/>
  <c r="EH54" i="3"/>
  <c r="EG54" i="3"/>
  <c r="EF54" i="3"/>
  <c r="EE54" i="3"/>
  <c r="ED54" i="3"/>
  <c r="EC54" i="3"/>
  <c r="EB54" i="3"/>
  <c r="EA54" i="3"/>
  <c r="DZ54" i="3"/>
  <c r="DY54" i="3"/>
  <c r="DX54" i="3"/>
  <c r="DW54" i="3"/>
  <c r="DV54" i="3"/>
  <c r="DU54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FM53" i="3"/>
  <c r="FL53" i="3"/>
  <c r="FL56" i="3" s="1"/>
  <c r="FL57" i="3" s="1"/>
  <c r="FK53" i="3"/>
  <c r="FK56" i="3" s="1"/>
  <c r="FK57" i="3" s="1"/>
  <c r="FJ53" i="3"/>
  <c r="FJ56" i="3" s="1"/>
  <c r="FJ57" i="3" s="1"/>
  <c r="FI53" i="3"/>
  <c r="FI56" i="3" s="1"/>
  <c r="FI57" i="3" s="1"/>
  <c r="FH53" i="3"/>
  <c r="FH56" i="3" s="1"/>
  <c r="FH57" i="3" s="1"/>
  <c r="FG53" i="3"/>
  <c r="FG56" i="3" s="1"/>
  <c r="FG57" i="3" s="1"/>
  <c r="FF53" i="3"/>
  <c r="FF56" i="3" s="1"/>
  <c r="FF57" i="3" s="1"/>
  <c r="FE53" i="3"/>
  <c r="FD53" i="3"/>
  <c r="FC53" i="3"/>
  <c r="FC56" i="3" s="1"/>
  <c r="FC57" i="3" s="1"/>
  <c r="FB53" i="3"/>
  <c r="FB56" i="3" s="1"/>
  <c r="FA53" i="3"/>
  <c r="FA56" i="3" s="1"/>
  <c r="EZ53" i="3"/>
  <c r="EZ56" i="3" s="1"/>
  <c r="EY53" i="3"/>
  <c r="EY56" i="3" s="1"/>
  <c r="EX53" i="3"/>
  <c r="EX56" i="3" s="1"/>
  <c r="EW53" i="3"/>
  <c r="EW56" i="3" s="1"/>
  <c r="EV53" i="3"/>
  <c r="EU53" i="3"/>
  <c r="EU56" i="3" s="1"/>
  <c r="ET53" i="3"/>
  <c r="ES53" i="3"/>
  <c r="ES56" i="3" s="1"/>
  <c r="ER53" i="3"/>
  <c r="ER56" i="3" s="1"/>
  <c r="EQ53" i="3"/>
  <c r="EQ56" i="3" s="1"/>
  <c r="EP53" i="3"/>
  <c r="EP56" i="3" s="1"/>
  <c r="EO53" i="3"/>
  <c r="EO56" i="3" s="1"/>
  <c r="EN53" i="3"/>
  <c r="EN56" i="3" s="1"/>
  <c r="EM53" i="3"/>
  <c r="EM56" i="3" s="1"/>
  <c r="EM57" i="3" s="1"/>
  <c r="EL53" i="3"/>
  <c r="EK53" i="3"/>
  <c r="EK56" i="3" s="1"/>
  <c r="EJ53" i="3"/>
  <c r="EJ56" i="3" s="1"/>
  <c r="EI53" i="3"/>
  <c r="EI56" i="3" s="1"/>
  <c r="EI57" i="3" s="1"/>
  <c r="EH53" i="3"/>
  <c r="EH56" i="3" s="1"/>
  <c r="EG53" i="3"/>
  <c r="EG56" i="3" s="1"/>
  <c r="EF53" i="3"/>
  <c r="EF56" i="3" s="1"/>
  <c r="EE53" i="3"/>
  <c r="EE56" i="3" s="1"/>
  <c r="EE57" i="3" s="1"/>
  <c r="ED53" i="3"/>
  <c r="ED56" i="3" s="1"/>
  <c r="EC53" i="3"/>
  <c r="EB53" i="3"/>
  <c r="EB56" i="3" s="1"/>
  <c r="EA53" i="3"/>
  <c r="EA56" i="3" s="1"/>
  <c r="DZ53" i="3"/>
  <c r="DZ56" i="3" s="1"/>
  <c r="DZ57" i="3" s="1"/>
  <c r="DY53" i="3"/>
  <c r="DY56" i="3" s="1"/>
  <c r="DX53" i="3"/>
  <c r="DX56" i="3" s="1"/>
  <c r="DW53" i="3"/>
  <c r="DW56" i="3" s="1"/>
  <c r="DW57" i="3" s="1"/>
  <c r="DV53" i="3"/>
  <c r="DV56" i="3" s="1"/>
  <c r="DU53" i="3"/>
  <c r="DU56" i="3" s="1"/>
  <c r="DT53" i="3"/>
  <c r="DT56" i="3" s="1"/>
  <c r="DS53" i="3"/>
  <c r="DR53" i="3"/>
  <c r="DR56" i="3" s="1"/>
  <c r="DQ53" i="3"/>
  <c r="DQ56" i="3" s="1"/>
  <c r="DP53" i="3"/>
  <c r="DP56" i="3" s="1"/>
  <c r="DO53" i="3"/>
  <c r="DO56" i="3" s="1"/>
  <c r="DO57" i="3" s="1"/>
  <c r="DN53" i="3"/>
  <c r="DN56" i="3" s="1"/>
  <c r="DM53" i="3"/>
  <c r="DM56" i="3" s="1"/>
  <c r="DL53" i="3"/>
  <c r="DL56" i="3" s="1"/>
  <c r="DK53" i="3"/>
  <c r="DJ53" i="3"/>
  <c r="DI53" i="3"/>
  <c r="DI56" i="3" s="1"/>
  <c r="DH53" i="3"/>
  <c r="DH56" i="3" s="1"/>
  <c r="DG53" i="3"/>
  <c r="DG56" i="3" s="1"/>
  <c r="DG57" i="3" s="1"/>
  <c r="DF53" i="3"/>
  <c r="DF56" i="3" s="1"/>
  <c r="DE53" i="3"/>
  <c r="DE56" i="3" s="1"/>
  <c r="DD53" i="3"/>
  <c r="DD56" i="3" s="1"/>
  <c r="DC53" i="3"/>
  <c r="DC56" i="3" s="1"/>
  <c r="DB53" i="3"/>
  <c r="DA53" i="3"/>
  <c r="CZ53" i="3"/>
  <c r="CZ56" i="3" s="1"/>
  <c r="CY53" i="3"/>
  <c r="CY56" i="3" s="1"/>
  <c r="CY57" i="3" s="1"/>
  <c r="CX53" i="3"/>
  <c r="CX56" i="3" s="1"/>
  <c r="CW53" i="3"/>
  <c r="CW56" i="3" s="1"/>
  <c r="CV53" i="3"/>
  <c r="CV56" i="3" s="1"/>
  <c r="CU53" i="3"/>
  <c r="CU56" i="3" s="1"/>
  <c r="CT53" i="3"/>
  <c r="CT56" i="3" s="1"/>
  <c r="CS53" i="3"/>
  <c r="CR53" i="3"/>
  <c r="CQ53" i="3"/>
  <c r="CQ56" i="3" s="1"/>
  <c r="CQ57" i="3" s="1"/>
  <c r="CP53" i="3"/>
  <c r="CP56" i="3" s="1"/>
  <c r="CO53" i="3"/>
  <c r="CO56" i="3" s="1"/>
  <c r="CN53" i="3"/>
  <c r="CN56" i="3" s="1"/>
  <c r="CM53" i="3"/>
  <c r="CM56" i="3" s="1"/>
  <c r="CL53" i="3"/>
  <c r="CL56" i="3" s="1"/>
  <c r="CK53" i="3"/>
  <c r="CK56" i="3" s="1"/>
  <c r="CJ53" i="3"/>
  <c r="CJ56" i="3" s="1"/>
  <c r="CI53" i="3"/>
  <c r="CI56" i="3" s="1"/>
  <c r="CI57" i="3" s="1"/>
  <c r="CH53" i="3"/>
  <c r="CG53" i="3"/>
  <c r="CG56" i="3" s="1"/>
  <c r="CF53" i="3"/>
  <c r="CF56" i="3" s="1"/>
  <c r="CE53" i="3"/>
  <c r="CE56" i="3" s="1"/>
  <c r="CD53" i="3"/>
  <c r="CD56" i="3" s="1"/>
  <c r="CC53" i="3"/>
  <c r="CC56" i="3" s="1"/>
  <c r="CB53" i="3"/>
  <c r="CB56" i="3" s="1"/>
  <c r="CA53" i="3"/>
  <c r="CA56" i="3" s="1"/>
  <c r="CA57" i="3" s="1"/>
  <c r="BZ53" i="3"/>
  <c r="BY53" i="3"/>
  <c r="BX53" i="3"/>
  <c r="BX56" i="3" s="1"/>
  <c r="BW53" i="3"/>
  <c r="BW56" i="3" s="1"/>
  <c r="BW57" i="3" s="1"/>
  <c r="BV53" i="3"/>
  <c r="BV56" i="3" s="1"/>
  <c r="BV57" i="3" s="1"/>
  <c r="BU53" i="3"/>
  <c r="BU56" i="3" s="1"/>
  <c r="BT53" i="3"/>
  <c r="BT56" i="3" s="1"/>
  <c r="BS53" i="3"/>
  <c r="BS56" i="3" s="1"/>
  <c r="BS57" i="3" s="1"/>
  <c r="BR53" i="3"/>
  <c r="BR56" i="3" s="1"/>
  <c r="BQ53" i="3"/>
  <c r="BP53" i="3"/>
  <c r="BP56" i="3" s="1"/>
  <c r="BO53" i="3"/>
  <c r="BO56" i="3" s="1"/>
  <c r="BN53" i="3"/>
  <c r="BN56" i="3" s="1"/>
  <c r="BN57" i="3" s="1"/>
  <c r="BM53" i="3"/>
  <c r="BM56" i="3" s="1"/>
  <c r="BL53" i="3"/>
  <c r="BL56" i="3" s="1"/>
  <c r="BK53" i="3"/>
  <c r="BK56" i="3" s="1"/>
  <c r="BK57" i="3" s="1"/>
  <c r="BJ53" i="3"/>
  <c r="BJ56" i="3" s="1"/>
  <c r="BI53" i="3"/>
  <c r="BI56" i="3" s="1"/>
  <c r="BH53" i="3"/>
  <c r="BH56" i="3" s="1"/>
  <c r="BG53" i="3"/>
  <c r="BF53" i="3"/>
  <c r="BF56" i="3" s="1"/>
  <c r="BE53" i="3"/>
  <c r="BE56" i="3" s="1"/>
  <c r="BD53" i="3"/>
  <c r="BD56" i="3" s="1"/>
  <c r="BC53" i="3"/>
  <c r="BC56" i="3" s="1"/>
  <c r="BC57" i="3" s="1"/>
  <c r="BB53" i="3"/>
  <c r="BB56" i="3" s="1"/>
  <c r="BA53" i="3"/>
  <c r="BA56" i="3" s="1"/>
  <c r="AZ53" i="3"/>
  <c r="AZ56" i="3" s="1"/>
  <c r="AY53" i="3"/>
  <c r="AX53" i="3"/>
  <c r="AW53" i="3"/>
  <c r="AW56" i="3" s="1"/>
  <c r="AV53" i="3"/>
  <c r="AV56" i="3" s="1"/>
  <c r="AU53" i="3"/>
  <c r="AU56" i="3" s="1"/>
  <c r="AU57" i="3" s="1"/>
  <c r="AT53" i="3"/>
  <c r="AT56" i="3" s="1"/>
  <c r="AS53" i="3"/>
  <c r="AS56" i="3" s="1"/>
  <c r="AR53" i="3"/>
  <c r="AR56" i="3" s="1"/>
  <c r="AQ53" i="3"/>
  <c r="AQ56" i="3" s="1"/>
  <c r="AP53" i="3"/>
  <c r="AP56" i="3" s="1"/>
  <c r="AO53" i="3"/>
  <c r="AN53" i="3"/>
  <c r="AN56" i="3" s="1"/>
  <c r="AM53" i="3"/>
  <c r="AM56" i="3" s="1"/>
  <c r="AM57" i="3" s="1"/>
  <c r="AL53" i="3"/>
  <c r="AL56" i="3" s="1"/>
  <c r="AK53" i="3"/>
  <c r="AK56" i="3" s="1"/>
  <c r="AJ53" i="3"/>
  <c r="AJ56" i="3" s="1"/>
  <c r="AI53" i="3"/>
  <c r="AI56" i="3" s="1"/>
  <c r="AH53" i="3"/>
  <c r="AH56" i="3" s="1"/>
  <c r="AG53" i="3"/>
  <c r="AF53" i="3"/>
  <c r="AF56" i="3" s="1"/>
  <c r="AE53" i="3"/>
  <c r="AE56" i="3" s="1"/>
  <c r="AE57" i="3" s="1"/>
  <c r="AD53" i="3"/>
  <c r="AD56" i="3" s="1"/>
  <c r="AC53" i="3"/>
  <c r="AC56" i="3" s="1"/>
  <c r="AB53" i="3"/>
  <c r="AB56" i="3" s="1"/>
  <c r="AM59" i="3" s="1"/>
  <c r="AA53" i="3"/>
  <c r="AA56" i="3" s="1"/>
  <c r="Z53" i="3"/>
  <c r="Z56" i="3" s="1"/>
  <c r="Y53" i="3"/>
  <c r="Y56" i="3" s="1"/>
  <c r="X53" i="3"/>
  <c r="W53" i="3"/>
  <c r="W56" i="3" s="1"/>
  <c r="W57" i="3" s="1"/>
  <c r="V53" i="3"/>
  <c r="U53" i="3"/>
  <c r="U56" i="3" s="1"/>
  <c r="T53" i="3"/>
  <c r="T56" i="3" s="1"/>
  <c r="S53" i="3"/>
  <c r="S56" i="3" s="1"/>
  <c r="S57" i="3" s="1"/>
  <c r="R53" i="3"/>
  <c r="R56" i="3" s="1"/>
  <c r="Q53" i="3"/>
  <c r="Q56" i="3" s="1"/>
  <c r="P53" i="3"/>
  <c r="P56" i="3" s="1"/>
  <c r="O53" i="3"/>
  <c r="O56" i="3" s="1"/>
  <c r="O57" i="3" s="1"/>
  <c r="N53" i="3"/>
  <c r="M53" i="3"/>
  <c r="L53" i="3"/>
  <c r="L56" i="3" s="1"/>
  <c r="K53" i="3"/>
  <c r="K56" i="3" s="1"/>
  <c r="K57" i="3" s="1"/>
  <c r="J53" i="3"/>
  <c r="J56" i="3" s="1"/>
  <c r="J57" i="3" s="1"/>
  <c r="I53" i="3"/>
  <c r="I56" i="3" s="1"/>
  <c r="H53" i="3"/>
  <c r="H56" i="3" s="1"/>
  <c r="G53" i="3"/>
  <c r="G56" i="3" s="1"/>
  <c r="G57" i="3" s="1"/>
  <c r="F53" i="3"/>
  <c r="F56" i="3" s="1"/>
  <c r="E53" i="3"/>
  <c r="D53" i="3"/>
  <c r="D56" i="3" s="1"/>
  <c r="C53" i="3"/>
  <c r="C56" i="3" s="1"/>
  <c r="B53" i="3"/>
  <c r="B56" i="3" s="1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G51" i="3"/>
  <c r="AE51" i="3"/>
  <c r="Q51" i="3"/>
  <c r="BV50" i="3"/>
  <c r="BP50" i="3"/>
  <c r="BH50" i="3"/>
  <c r="AQ50" i="3"/>
  <c r="AH50" i="3"/>
  <c r="AD50" i="3"/>
  <c r="I50" i="3"/>
  <c r="FI49" i="3"/>
  <c r="EO49" i="3"/>
  <c r="ED49" i="3"/>
  <c r="CL49" i="3"/>
  <c r="CC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T49" i="3"/>
  <c r="AQ49" i="3"/>
  <c r="AO49" i="3"/>
  <c r="AN49" i="3"/>
  <c r="AL49" i="3"/>
  <c r="AK49" i="3"/>
  <c r="AI49" i="3"/>
  <c r="AG49" i="3"/>
  <c r="AD49" i="3"/>
  <c r="AC49" i="3"/>
  <c r="Y49" i="3"/>
  <c r="V49" i="3"/>
  <c r="Q49" i="3"/>
  <c r="P49" i="3"/>
  <c r="N49" i="3"/>
  <c r="K49" i="3"/>
  <c r="I49" i="3"/>
  <c r="H49" i="3"/>
  <c r="F49" i="3"/>
  <c r="E49" i="3"/>
  <c r="C49" i="3"/>
  <c r="FM47" i="3"/>
  <c r="FM49" i="3" s="1"/>
  <c r="FE47" i="3"/>
  <c r="FE49" i="3" s="1"/>
  <c r="FB47" i="3"/>
  <c r="ET47" i="3"/>
  <c r="EI47" i="3"/>
  <c r="EG47" i="3"/>
  <c r="DZ47" i="3"/>
  <c r="DZ49" i="3" s="1"/>
  <c r="DY47" i="3"/>
  <c r="DN47" i="3"/>
  <c r="DE47" i="3"/>
  <c r="DC47" i="3"/>
  <c r="DA47" i="3"/>
  <c r="CT47" i="3"/>
  <c r="CT49" i="3" s="1"/>
  <c r="CS47" i="3"/>
  <c r="CH47" i="3"/>
  <c r="AW47" i="3"/>
  <c r="BH51" i="3" s="1"/>
  <c r="AV47" i="3"/>
  <c r="AU47" i="3"/>
  <c r="AT47" i="3"/>
  <c r="AS47" i="3"/>
  <c r="AR47" i="3"/>
  <c r="AR49" i="3" s="1"/>
  <c r="AQ47" i="3"/>
  <c r="AP47" i="3"/>
  <c r="AO47" i="3"/>
  <c r="AN47" i="3"/>
  <c r="AM47" i="3"/>
  <c r="AL47" i="3"/>
  <c r="AK47" i="3"/>
  <c r="AJ47" i="3"/>
  <c r="AJ49" i="3" s="1"/>
  <c r="AI47" i="3"/>
  <c r="AH47" i="3"/>
  <c r="AG47" i="3"/>
  <c r="AF47" i="3"/>
  <c r="AF49" i="3" s="1"/>
  <c r="AE47" i="3"/>
  <c r="AD47" i="3"/>
  <c r="AC47" i="3"/>
  <c r="AB47" i="3"/>
  <c r="AB49" i="3" s="1"/>
  <c r="AA47" i="3"/>
  <c r="Z47" i="3"/>
  <c r="Z49" i="3" s="1"/>
  <c r="Y47" i="3"/>
  <c r="X47" i="3"/>
  <c r="W47" i="3"/>
  <c r="V47" i="3"/>
  <c r="U47" i="3"/>
  <c r="T47" i="3"/>
  <c r="T49" i="3" s="1"/>
  <c r="S47" i="3"/>
  <c r="R47" i="3"/>
  <c r="Q47" i="3"/>
  <c r="P47" i="3"/>
  <c r="O47" i="3"/>
  <c r="N47" i="3"/>
  <c r="M47" i="3"/>
  <c r="L47" i="3"/>
  <c r="L49" i="3" s="1"/>
  <c r="K47" i="3"/>
  <c r="J47" i="3"/>
  <c r="I47" i="3"/>
  <c r="H47" i="3"/>
  <c r="G47" i="3"/>
  <c r="F47" i="3"/>
  <c r="E47" i="3"/>
  <c r="D47" i="3"/>
  <c r="D49" i="3" s="1"/>
  <c r="C47" i="3"/>
  <c r="B47" i="3"/>
  <c r="FJ45" i="3"/>
  <c r="FJ47" i="3" s="1"/>
  <c r="FJ49" i="3" s="1"/>
  <c r="FB45" i="3"/>
  <c r="EY45" i="3"/>
  <c r="EY47" i="3" s="1"/>
  <c r="ET45" i="3"/>
  <c r="ES45" i="3"/>
  <c r="ES47" i="3" s="1"/>
  <c r="EQ45" i="3"/>
  <c r="EQ47" i="3" s="1"/>
  <c r="EL45" i="3"/>
  <c r="EL47" i="3" s="1"/>
  <c r="EF45" i="3"/>
  <c r="EF47" i="3" s="1"/>
  <c r="ED45" i="3"/>
  <c r="ED47" i="3" s="1"/>
  <c r="DV45" i="3"/>
  <c r="DV47" i="3" s="1"/>
  <c r="DN45" i="3"/>
  <c r="DF45" i="3"/>
  <c r="DF47" i="3" s="1"/>
  <c r="CZ45" i="3"/>
  <c r="CZ47" i="3" s="1"/>
  <c r="CX45" i="3"/>
  <c r="CX47" i="3" s="1"/>
  <c r="CX49" i="3" s="1"/>
  <c r="CP45" i="3"/>
  <c r="CP47" i="3" s="1"/>
  <c r="CH45" i="3"/>
  <c r="CB45" i="3"/>
  <c r="CB47" i="3" s="1"/>
  <c r="BZ45" i="3"/>
  <c r="BZ47" i="3" s="1"/>
  <c r="FM42" i="3"/>
  <c r="FM45" i="3" s="1"/>
  <c r="FL42" i="3"/>
  <c r="FL45" i="3" s="1"/>
  <c r="FL47" i="3" s="1"/>
  <c r="FL49" i="3" s="1"/>
  <c r="FK42" i="3"/>
  <c r="FK45" i="3" s="1"/>
  <c r="FK47" i="3" s="1"/>
  <c r="FK49" i="3" s="1"/>
  <c r="FJ42" i="3"/>
  <c r="FI42" i="3"/>
  <c r="FI45" i="3" s="1"/>
  <c r="FI47" i="3" s="1"/>
  <c r="FH42" i="3"/>
  <c r="FH45" i="3" s="1"/>
  <c r="FH47" i="3" s="1"/>
  <c r="FH49" i="3" s="1"/>
  <c r="FG42" i="3"/>
  <c r="FG45" i="3" s="1"/>
  <c r="FG47" i="3" s="1"/>
  <c r="FG49" i="3" s="1"/>
  <c r="FF42" i="3"/>
  <c r="FF45" i="3" s="1"/>
  <c r="FF47" i="3" s="1"/>
  <c r="FF49" i="3" s="1"/>
  <c r="FE42" i="3"/>
  <c r="FE45" i="3" s="1"/>
  <c r="FD42" i="3"/>
  <c r="FD45" i="3" s="1"/>
  <c r="FD47" i="3" s="1"/>
  <c r="FD49" i="3" s="1"/>
  <c r="FC42" i="3"/>
  <c r="FC45" i="3" s="1"/>
  <c r="FC47" i="3" s="1"/>
  <c r="FC49" i="3" s="1"/>
  <c r="FB42" i="3"/>
  <c r="FA42" i="3"/>
  <c r="FA45" i="3" s="1"/>
  <c r="FA47" i="3" s="1"/>
  <c r="EZ42" i="3"/>
  <c r="EZ45" i="3" s="1"/>
  <c r="EZ47" i="3" s="1"/>
  <c r="EY42" i="3"/>
  <c r="EX42" i="3"/>
  <c r="EX45" i="3" s="1"/>
  <c r="EX47" i="3" s="1"/>
  <c r="EX49" i="3" s="1"/>
  <c r="EW42" i="3"/>
  <c r="EW45" i="3" s="1"/>
  <c r="EW47" i="3" s="1"/>
  <c r="EV42" i="3"/>
  <c r="EV45" i="3" s="1"/>
  <c r="EV47" i="3" s="1"/>
  <c r="EU42" i="3"/>
  <c r="EU45" i="3" s="1"/>
  <c r="EU47" i="3" s="1"/>
  <c r="ET42" i="3"/>
  <c r="ES42" i="3"/>
  <c r="ER42" i="3"/>
  <c r="ER45" i="3" s="1"/>
  <c r="ER47" i="3" s="1"/>
  <c r="EQ42" i="3"/>
  <c r="EP42" i="3"/>
  <c r="EP45" i="3" s="1"/>
  <c r="EP47" i="3" s="1"/>
  <c r="EO42" i="3"/>
  <c r="EO45" i="3" s="1"/>
  <c r="EO47" i="3" s="1"/>
  <c r="EN42" i="3"/>
  <c r="EN45" i="3" s="1"/>
  <c r="EN47" i="3" s="1"/>
  <c r="EM42" i="3"/>
  <c r="EM45" i="3" s="1"/>
  <c r="EM47" i="3" s="1"/>
  <c r="EL42" i="3"/>
  <c r="EK42" i="3"/>
  <c r="EK45" i="3" s="1"/>
  <c r="EK47" i="3" s="1"/>
  <c r="EC42" i="3"/>
  <c r="EC45" i="3" s="1"/>
  <c r="EC47" i="3" s="1"/>
  <c r="EA42" i="3"/>
  <c r="EA45" i="3" s="1"/>
  <c r="EA47" i="3" s="1"/>
  <c r="DT42" i="3"/>
  <c r="DT45" i="3" s="1"/>
  <c r="DT47" i="3" s="1"/>
  <c r="DS42" i="3"/>
  <c r="DS45" i="3" s="1"/>
  <c r="DS47" i="3" s="1"/>
  <c r="DP42" i="3"/>
  <c r="DP45" i="3" s="1"/>
  <c r="DP47" i="3" s="1"/>
  <c r="DL42" i="3"/>
  <c r="DL45" i="3" s="1"/>
  <c r="DL47" i="3" s="1"/>
  <c r="DJ42" i="3"/>
  <c r="DJ45" i="3" s="1"/>
  <c r="DJ47" i="3" s="1"/>
  <c r="DE42" i="3"/>
  <c r="DE45" i="3" s="1"/>
  <c r="CU42" i="3"/>
  <c r="CU45" i="3" s="1"/>
  <c r="CU47" i="3" s="1"/>
  <c r="CN42" i="3"/>
  <c r="CN45" i="3" s="1"/>
  <c r="CN47" i="3" s="1"/>
  <c r="CM42" i="3"/>
  <c r="CM45" i="3" s="1"/>
  <c r="CM47" i="3" s="1"/>
  <c r="CJ42" i="3"/>
  <c r="CJ45" i="3" s="1"/>
  <c r="CJ47" i="3" s="1"/>
  <c r="CF42" i="3"/>
  <c r="CF45" i="3" s="1"/>
  <c r="CF47" i="3" s="1"/>
  <c r="CD42" i="3"/>
  <c r="CD45" i="3" s="1"/>
  <c r="CD47" i="3" s="1"/>
  <c r="CB42" i="3"/>
  <c r="EJ37" i="3"/>
  <c r="EJ42" i="3" s="1"/>
  <c r="EJ45" i="3" s="1"/>
  <c r="EJ47" i="3" s="1"/>
  <c r="EI37" i="3"/>
  <c r="EI42" i="3" s="1"/>
  <c r="EI45" i="3" s="1"/>
  <c r="EH37" i="3"/>
  <c r="EH42" i="3" s="1"/>
  <c r="EH45" i="3" s="1"/>
  <c r="EH47" i="3" s="1"/>
  <c r="EG37" i="3"/>
  <c r="EG42" i="3" s="1"/>
  <c r="EG45" i="3" s="1"/>
  <c r="EF37" i="3"/>
  <c r="EF42" i="3" s="1"/>
  <c r="EE37" i="3"/>
  <c r="EE42" i="3" s="1"/>
  <c r="EE45" i="3" s="1"/>
  <c r="EE47" i="3" s="1"/>
  <c r="ED37" i="3"/>
  <c r="ED42" i="3" s="1"/>
  <c r="EC37" i="3"/>
  <c r="EB37" i="3"/>
  <c r="EB42" i="3" s="1"/>
  <c r="EB45" i="3" s="1"/>
  <c r="EB47" i="3" s="1"/>
  <c r="EA37" i="3"/>
  <c r="DZ37" i="3"/>
  <c r="DZ42" i="3" s="1"/>
  <c r="DZ45" i="3" s="1"/>
  <c r="DY37" i="3"/>
  <c r="DY42" i="3" s="1"/>
  <c r="DY45" i="3" s="1"/>
  <c r="DX37" i="3"/>
  <c r="DX42" i="3" s="1"/>
  <c r="DX45" i="3" s="1"/>
  <c r="DX47" i="3" s="1"/>
  <c r="DW37" i="3"/>
  <c r="DW42" i="3" s="1"/>
  <c r="DW45" i="3" s="1"/>
  <c r="DW47" i="3" s="1"/>
  <c r="DV37" i="3"/>
  <c r="DV42" i="3" s="1"/>
  <c r="DU37" i="3"/>
  <c r="DU42" i="3" s="1"/>
  <c r="DU45" i="3" s="1"/>
  <c r="DU47" i="3" s="1"/>
  <c r="DT37" i="3"/>
  <c r="DS37" i="3"/>
  <c r="DR37" i="3"/>
  <c r="DR42" i="3" s="1"/>
  <c r="DR45" i="3" s="1"/>
  <c r="DR47" i="3" s="1"/>
  <c r="DR49" i="3" s="1"/>
  <c r="DQ37" i="3"/>
  <c r="DQ42" i="3" s="1"/>
  <c r="DQ45" i="3" s="1"/>
  <c r="DQ47" i="3" s="1"/>
  <c r="DP37" i="3"/>
  <c r="DO37" i="3"/>
  <c r="DO42" i="3" s="1"/>
  <c r="DO45" i="3" s="1"/>
  <c r="DO47" i="3" s="1"/>
  <c r="DN37" i="3"/>
  <c r="DN42" i="3" s="1"/>
  <c r="DM37" i="3"/>
  <c r="DM42" i="3" s="1"/>
  <c r="DM45" i="3" s="1"/>
  <c r="DM47" i="3" s="1"/>
  <c r="DL37" i="3"/>
  <c r="DK37" i="3"/>
  <c r="DK42" i="3" s="1"/>
  <c r="DK45" i="3" s="1"/>
  <c r="DK47" i="3" s="1"/>
  <c r="DJ37" i="3"/>
  <c r="DI37" i="3"/>
  <c r="DI42" i="3" s="1"/>
  <c r="DI45" i="3" s="1"/>
  <c r="DI47" i="3" s="1"/>
  <c r="DH37" i="3"/>
  <c r="DH42" i="3" s="1"/>
  <c r="DH45" i="3" s="1"/>
  <c r="DH47" i="3" s="1"/>
  <c r="DG37" i="3"/>
  <c r="DG42" i="3" s="1"/>
  <c r="DG45" i="3" s="1"/>
  <c r="DG47" i="3" s="1"/>
  <c r="DF37" i="3"/>
  <c r="DF42" i="3" s="1"/>
  <c r="DE37" i="3"/>
  <c r="DD37" i="3"/>
  <c r="DD42" i="3" s="1"/>
  <c r="DD45" i="3" s="1"/>
  <c r="DD47" i="3" s="1"/>
  <c r="DC37" i="3"/>
  <c r="DC42" i="3" s="1"/>
  <c r="DC45" i="3" s="1"/>
  <c r="DB37" i="3"/>
  <c r="DB42" i="3" s="1"/>
  <c r="DB45" i="3" s="1"/>
  <c r="DB47" i="3" s="1"/>
  <c r="DA37" i="3"/>
  <c r="DA42" i="3" s="1"/>
  <c r="DA45" i="3" s="1"/>
  <c r="CZ37" i="3"/>
  <c r="CZ42" i="3" s="1"/>
  <c r="CY37" i="3"/>
  <c r="CY42" i="3" s="1"/>
  <c r="CY45" i="3" s="1"/>
  <c r="CY47" i="3" s="1"/>
  <c r="CX37" i="3"/>
  <c r="CX42" i="3" s="1"/>
  <c r="CW37" i="3"/>
  <c r="CW42" i="3" s="1"/>
  <c r="CW45" i="3" s="1"/>
  <c r="CW47" i="3" s="1"/>
  <c r="CV37" i="3"/>
  <c r="CV42" i="3" s="1"/>
  <c r="CV45" i="3" s="1"/>
  <c r="CV47" i="3" s="1"/>
  <c r="CU37" i="3"/>
  <c r="CT37" i="3"/>
  <c r="CT42" i="3" s="1"/>
  <c r="CT45" i="3" s="1"/>
  <c r="CS37" i="3"/>
  <c r="CS42" i="3" s="1"/>
  <c r="CS45" i="3" s="1"/>
  <c r="CR37" i="3"/>
  <c r="CR42" i="3" s="1"/>
  <c r="CR45" i="3" s="1"/>
  <c r="CR47" i="3" s="1"/>
  <c r="CQ37" i="3"/>
  <c r="CQ42" i="3" s="1"/>
  <c r="CQ45" i="3" s="1"/>
  <c r="CQ47" i="3" s="1"/>
  <c r="CP37" i="3"/>
  <c r="CP42" i="3" s="1"/>
  <c r="CO37" i="3"/>
  <c r="CO42" i="3" s="1"/>
  <c r="CO45" i="3" s="1"/>
  <c r="CO47" i="3" s="1"/>
  <c r="CN37" i="3"/>
  <c r="CM37" i="3"/>
  <c r="CL37" i="3"/>
  <c r="CL42" i="3" s="1"/>
  <c r="CL45" i="3" s="1"/>
  <c r="CL47" i="3" s="1"/>
  <c r="CK37" i="3"/>
  <c r="CK42" i="3" s="1"/>
  <c r="CK45" i="3" s="1"/>
  <c r="CK47" i="3" s="1"/>
  <c r="CJ37" i="3"/>
  <c r="CI37" i="3"/>
  <c r="CI42" i="3" s="1"/>
  <c r="CI45" i="3" s="1"/>
  <c r="CI47" i="3" s="1"/>
  <c r="CH37" i="3"/>
  <c r="CH42" i="3" s="1"/>
  <c r="CG37" i="3"/>
  <c r="CG42" i="3" s="1"/>
  <c r="CG45" i="3" s="1"/>
  <c r="CG47" i="3" s="1"/>
  <c r="CF37" i="3"/>
  <c r="CE37" i="3"/>
  <c r="CE42" i="3" s="1"/>
  <c r="CE45" i="3" s="1"/>
  <c r="CE47" i="3" s="1"/>
  <c r="CD37" i="3"/>
  <c r="CC37" i="3"/>
  <c r="CC42" i="3" s="1"/>
  <c r="CC45" i="3" s="1"/>
  <c r="CC47" i="3" s="1"/>
  <c r="CB37" i="3"/>
  <c r="CA37" i="3"/>
  <c r="CA42" i="3" s="1"/>
  <c r="CA45" i="3" s="1"/>
  <c r="CA47" i="3" s="1"/>
  <c r="BZ37" i="3"/>
  <c r="BZ42" i="3" s="1"/>
  <c r="BY37" i="3"/>
  <c r="BY42" i="3" s="1"/>
  <c r="BY45" i="3" s="1"/>
  <c r="BY47" i="3" s="1"/>
  <c r="DV50" i="3" s="1"/>
  <c r="FB29" i="3"/>
  <c r="EL29" i="3"/>
  <c r="DU29" i="3"/>
  <c r="DC29" i="3"/>
  <c r="CN29" i="3"/>
  <c r="CH29" i="3"/>
  <c r="BX29" i="3"/>
  <c r="BJ29" i="3"/>
  <c r="AR29" i="3"/>
  <c r="AD29" i="3"/>
  <c r="T29" i="3"/>
  <c r="N29" i="3"/>
  <c r="F29" i="3"/>
  <c r="FH28" i="3"/>
  <c r="FH29" i="3" s="1"/>
  <c r="FB28" i="3"/>
  <c r="EZ28" i="3"/>
  <c r="ER28" i="3"/>
  <c r="EL28" i="3"/>
  <c r="EJ28" i="3"/>
  <c r="ED28" i="3"/>
  <c r="ED29" i="3" s="1"/>
  <c r="EB28" i="3"/>
  <c r="DV28" i="3"/>
  <c r="DU28" i="3"/>
  <c r="DL28" i="3"/>
  <c r="CX28" i="3"/>
  <c r="CV28" i="3"/>
  <c r="CV29" i="3" s="1"/>
  <c r="CN28" i="3"/>
  <c r="CL28" i="3"/>
  <c r="CG28" i="3"/>
  <c r="CF28" i="3"/>
  <c r="CF29" i="3" s="1"/>
  <c r="BY28" i="3"/>
  <c r="BX28" i="3"/>
  <c r="BK28" i="3"/>
  <c r="BK29" i="3" s="1"/>
  <c r="BC28" i="3"/>
  <c r="BC29" i="3" s="1"/>
  <c r="BA28" i="3"/>
  <c r="AZ28" i="3"/>
  <c r="AZ29" i="3" s="1"/>
  <c r="AS28" i="3"/>
  <c r="AR28" i="3"/>
  <c r="AP28" i="3"/>
  <c r="AP29" i="3" s="1"/>
  <c r="AG28" i="3"/>
  <c r="AE28" i="3"/>
  <c r="AE29" i="3" s="1"/>
  <c r="W28" i="3"/>
  <c r="W29" i="3" s="1"/>
  <c r="U28" i="3"/>
  <c r="T28" i="3"/>
  <c r="M28" i="3"/>
  <c r="L28" i="3"/>
  <c r="L29" i="3" s="1"/>
  <c r="J28" i="3"/>
  <c r="J29" i="3" s="1"/>
  <c r="FM27" i="3"/>
  <c r="FL27" i="3"/>
  <c r="FK27" i="3"/>
  <c r="FJ27" i="3"/>
  <c r="FI27" i="3"/>
  <c r="FH27" i="3"/>
  <c r="FG27" i="3"/>
  <c r="FF27" i="3"/>
  <c r="FE27" i="3"/>
  <c r="FD27" i="3"/>
  <c r="FC27" i="3"/>
  <c r="FB27" i="3"/>
  <c r="FA27" i="3"/>
  <c r="EZ27" i="3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L27" i="3"/>
  <c r="EK27" i="3"/>
  <c r="EJ27" i="3"/>
  <c r="EI27" i="3"/>
  <c r="EH27" i="3"/>
  <c r="EG27" i="3"/>
  <c r="EF27" i="3"/>
  <c r="EE27" i="3"/>
  <c r="ED27" i="3"/>
  <c r="EC27" i="3"/>
  <c r="EB27" i="3"/>
  <c r="EA27" i="3"/>
  <c r="DZ27" i="3"/>
  <c r="DY27" i="3"/>
  <c r="DX27" i="3"/>
  <c r="DW27" i="3"/>
  <c r="DV27" i="3"/>
  <c r="DU27" i="3"/>
  <c r="DT27" i="3"/>
  <c r="DS27" i="3"/>
  <c r="DR27" i="3"/>
  <c r="DQ27" i="3"/>
  <c r="DP27" i="3"/>
  <c r="DO27" i="3"/>
  <c r="DN27" i="3"/>
  <c r="DM27" i="3"/>
  <c r="DL27" i="3"/>
  <c r="DK27" i="3"/>
  <c r="DJ27" i="3"/>
  <c r="DI27" i="3"/>
  <c r="DH27" i="3"/>
  <c r="DG27" i="3"/>
  <c r="DF27" i="3"/>
  <c r="DE27" i="3"/>
  <c r="DD27" i="3"/>
  <c r="DC27" i="3"/>
  <c r="DB27" i="3"/>
  <c r="DA27" i="3"/>
  <c r="CZ27" i="3"/>
  <c r="CY27" i="3"/>
  <c r="CX27" i="3"/>
  <c r="CW27" i="3"/>
  <c r="CV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FM26" i="3"/>
  <c r="FL26" i="3"/>
  <c r="FK26" i="3"/>
  <c r="FJ26" i="3"/>
  <c r="FI26" i="3"/>
  <c r="FH26" i="3"/>
  <c r="FG26" i="3"/>
  <c r="FF26" i="3"/>
  <c r="FE26" i="3"/>
  <c r="FD26" i="3"/>
  <c r="FC26" i="3"/>
  <c r="FB26" i="3"/>
  <c r="FA26" i="3"/>
  <c r="EZ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FM25" i="3"/>
  <c r="FM28" i="3" s="1"/>
  <c r="FM29" i="3" s="1"/>
  <c r="FL25" i="3"/>
  <c r="FL28" i="3" s="1"/>
  <c r="FL29" i="3" s="1"/>
  <c r="FK25" i="3"/>
  <c r="FK28" i="3" s="1"/>
  <c r="FK29" i="3" s="1"/>
  <c r="FJ25" i="3"/>
  <c r="FJ28" i="3" s="1"/>
  <c r="FJ29" i="3" s="1"/>
  <c r="FI25" i="3"/>
  <c r="FI28" i="3" s="1"/>
  <c r="FI29" i="3" s="1"/>
  <c r="FH25" i="3"/>
  <c r="FG25" i="3"/>
  <c r="FG28" i="3" s="1"/>
  <c r="FG29" i="3" s="1"/>
  <c r="FF25" i="3"/>
  <c r="FF28" i="3" s="1"/>
  <c r="FF29" i="3" s="1"/>
  <c r="FE25" i="3"/>
  <c r="FE28" i="3" s="1"/>
  <c r="FE29" i="3" s="1"/>
  <c r="FD25" i="3"/>
  <c r="FD28" i="3" s="1"/>
  <c r="FD29" i="3" s="1"/>
  <c r="FC25" i="3"/>
  <c r="FC28" i="3" s="1"/>
  <c r="FC29" i="3" s="1"/>
  <c r="FB25" i="3"/>
  <c r="FA25" i="3"/>
  <c r="FA28" i="3" s="1"/>
  <c r="EZ25" i="3"/>
  <c r="EY25" i="3"/>
  <c r="EY28" i="3" s="1"/>
  <c r="EX25" i="3"/>
  <c r="EX28" i="3" s="1"/>
  <c r="EW25" i="3"/>
  <c r="EW28" i="3" s="1"/>
  <c r="EV25" i="3"/>
  <c r="EV28" i="3" s="1"/>
  <c r="EU25" i="3"/>
  <c r="EU28" i="3" s="1"/>
  <c r="EU29" i="3" s="1"/>
  <c r="ET25" i="3"/>
  <c r="ET28" i="3" s="1"/>
  <c r="ES25" i="3"/>
  <c r="ES28" i="3" s="1"/>
  <c r="ES29" i="3" s="1"/>
  <c r="ER25" i="3"/>
  <c r="EQ25" i="3"/>
  <c r="EQ28" i="3" s="1"/>
  <c r="EP25" i="3"/>
  <c r="EP28" i="3" s="1"/>
  <c r="EO25" i="3"/>
  <c r="EO28" i="3" s="1"/>
  <c r="EN25" i="3"/>
  <c r="EN28" i="3" s="1"/>
  <c r="EM25" i="3"/>
  <c r="EM28" i="3" s="1"/>
  <c r="EL25" i="3"/>
  <c r="EK25" i="3"/>
  <c r="EK28" i="3" s="1"/>
  <c r="EK29" i="3" s="1"/>
  <c r="EJ25" i="3"/>
  <c r="EI25" i="3"/>
  <c r="EI28" i="3" s="1"/>
  <c r="EH25" i="3"/>
  <c r="EH28" i="3" s="1"/>
  <c r="EH29" i="3" s="1"/>
  <c r="EG25" i="3"/>
  <c r="EG28" i="3" s="1"/>
  <c r="EF25" i="3"/>
  <c r="EF28" i="3" s="1"/>
  <c r="EE25" i="3"/>
  <c r="EE28" i="3" s="1"/>
  <c r="ED25" i="3"/>
  <c r="EC25" i="3"/>
  <c r="EC28" i="3" s="1"/>
  <c r="EB25" i="3"/>
  <c r="EA25" i="3"/>
  <c r="EA28" i="3" s="1"/>
  <c r="DZ25" i="3"/>
  <c r="DZ28" i="3" s="1"/>
  <c r="DZ29" i="3" s="1"/>
  <c r="DY25" i="3"/>
  <c r="DY28" i="3" s="1"/>
  <c r="DX25" i="3"/>
  <c r="DX28" i="3" s="1"/>
  <c r="DW25" i="3"/>
  <c r="DW28" i="3" s="1"/>
  <c r="DW29" i="3" s="1"/>
  <c r="DV25" i="3"/>
  <c r="DU25" i="3"/>
  <c r="DT25" i="3"/>
  <c r="DT28" i="3" s="1"/>
  <c r="DS25" i="3"/>
  <c r="DS28" i="3" s="1"/>
  <c r="DR25" i="3"/>
  <c r="DR28" i="3" s="1"/>
  <c r="DQ25" i="3"/>
  <c r="DQ28" i="3" s="1"/>
  <c r="DQ29" i="3" s="1"/>
  <c r="DP25" i="3"/>
  <c r="DP28" i="3" s="1"/>
  <c r="DO25" i="3"/>
  <c r="DO28" i="3" s="1"/>
  <c r="DO29" i="3" s="1"/>
  <c r="DN25" i="3"/>
  <c r="DN28" i="3" s="1"/>
  <c r="DM25" i="3"/>
  <c r="DM28" i="3" s="1"/>
  <c r="DL25" i="3"/>
  <c r="DK25" i="3"/>
  <c r="DK28" i="3" s="1"/>
  <c r="DJ25" i="3"/>
  <c r="DJ28" i="3" s="1"/>
  <c r="DI25" i="3"/>
  <c r="DI28" i="3" s="1"/>
  <c r="DH25" i="3"/>
  <c r="DH28" i="3" s="1"/>
  <c r="DG25" i="3"/>
  <c r="DG28" i="3" s="1"/>
  <c r="DF25" i="3"/>
  <c r="DF28" i="3" s="1"/>
  <c r="DE25" i="3"/>
  <c r="DE28" i="3" s="1"/>
  <c r="DE29" i="3" s="1"/>
  <c r="DD25" i="3"/>
  <c r="DD28" i="3" s="1"/>
  <c r="DC25" i="3"/>
  <c r="DC28" i="3" s="1"/>
  <c r="DB25" i="3"/>
  <c r="DB28" i="3" s="1"/>
  <c r="DB29" i="3" s="1"/>
  <c r="DA25" i="3"/>
  <c r="DA28" i="3" s="1"/>
  <c r="CZ25" i="3"/>
  <c r="CZ28" i="3" s="1"/>
  <c r="CY25" i="3"/>
  <c r="CY28" i="3" s="1"/>
  <c r="CX25" i="3"/>
  <c r="CW25" i="3"/>
  <c r="CW28" i="3" s="1"/>
  <c r="CV25" i="3"/>
  <c r="CU25" i="3"/>
  <c r="CU28" i="3" s="1"/>
  <c r="CT25" i="3"/>
  <c r="CT28" i="3" s="1"/>
  <c r="CT29" i="3" s="1"/>
  <c r="CS25" i="3"/>
  <c r="CS28" i="3" s="1"/>
  <c r="CR25" i="3"/>
  <c r="CR28" i="3" s="1"/>
  <c r="CQ25" i="3"/>
  <c r="CQ28" i="3" s="1"/>
  <c r="CQ29" i="3" s="1"/>
  <c r="CP25" i="3"/>
  <c r="CP28" i="3" s="1"/>
  <c r="CO25" i="3"/>
  <c r="CO28" i="3" s="1"/>
  <c r="CN25" i="3"/>
  <c r="CM25" i="3"/>
  <c r="CM28" i="3" s="1"/>
  <c r="CL25" i="3"/>
  <c r="CK25" i="3"/>
  <c r="CK28" i="3" s="1"/>
  <c r="CJ25" i="3"/>
  <c r="CJ28" i="3" s="1"/>
  <c r="CI25" i="3"/>
  <c r="CI28" i="3" s="1"/>
  <c r="CI29" i="3" s="1"/>
  <c r="CH25" i="3"/>
  <c r="CH28" i="3" s="1"/>
  <c r="CG25" i="3"/>
  <c r="CF25" i="3"/>
  <c r="CE25" i="3"/>
  <c r="CE28" i="3" s="1"/>
  <c r="CD25" i="3"/>
  <c r="CD28" i="3" s="1"/>
  <c r="CC25" i="3"/>
  <c r="CC28" i="3" s="1"/>
  <c r="CB25" i="3"/>
  <c r="CB28" i="3" s="1"/>
  <c r="BZ25" i="3"/>
  <c r="BZ28" i="3" s="1"/>
  <c r="BZ29" i="3" s="1"/>
  <c r="BY25" i="3"/>
  <c r="BX25" i="3"/>
  <c r="BW25" i="3"/>
  <c r="BW28" i="3" s="1"/>
  <c r="BV25" i="3"/>
  <c r="BV28" i="3" s="1"/>
  <c r="BU25" i="3"/>
  <c r="BU28" i="3" s="1"/>
  <c r="BT25" i="3"/>
  <c r="BT28" i="3" s="1"/>
  <c r="BS25" i="3"/>
  <c r="BS28" i="3" s="1"/>
  <c r="BR25" i="3"/>
  <c r="BR28" i="3" s="1"/>
  <c r="BR29" i="3" s="1"/>
  <c r="BQ25" i="3"/>
  <c r="BQ28" i="3" s="1"/>
  <c r="BP25" i="3"/>
  <c r="BP28" i="3" s="1"/>
  <c r="BO25" i="3"/>
  <c r="BO28" i="3" s="1"/>
  <c r="BN25" i="3"/>
  <c r="BN28" i="3" s="1"/>
  <c r="BM25" i="3"/>
  <c r="BM28" i="3" s="1"/>
  <c r="BL25" i="3"/>
  <c r="BL28" i="3" s="1"/>
  <c r="BK25" i="3"/>
  <c r="BJ25" i="3"/>
  <c r="BJ28" i="3" s="1"/>
  <c r="BI25" i="3"/>
  <c r="BI28" i="3" s="1"/>
  <c r="BH25" i="3"/>
  <c r="BH28" i="3" s="1"/>
  <c r="BG25" i="3"/>
  <c r="BG28" i="3" s="1"/>
  <c r="BF25" i="3"/>
  <c r="BF28" i="3" s="1"/>
  <c r="BE25" i="3"/>
  <c r="BE28" i="3" s="1"/>
  <c r="BD25" i="3"/>
  <c r="BD28" i="3" s="1"/>
  <c r="BC25" i="3"/>
  <c r="BB25" i="3"/>
  <c r="BB28" i="3" s="1"/>
  <c r="BA25" i="3"/>
  <c r="AZ25" i="3"/>
  <c r="AY25" i="3"/>
  <c r="AY28" i="3" s="1"/>
  <c r="AX25" i="3"/>
  <c r="AX28" i="3" s="1"/>
  <c r="AW25" i="3"/>
  <c r="AW28" i="3" s="1"/>
  <c r="AW29" i="3" s="1"/>
  <c r="AV25" i="3"/>
  <c r="AV28" i="3" s="1"/>
  <c r="AU25" i="3"/>
  <c r="AU28" i="3" s="1"/>
  <c r="AT25" i="3"/>
  <c r="AT28" i="3" s="1"/>
  <c r="AT29" i="3" s="1"/>
  <c r="AS25" i="3"/>
  <c r="AR25" i="3"/>
  <c r="AQ25" i="3"/>
  <c r="AQ28" i="3" s="1"/>
  <c r="AP25" i="3"/>
  <c r="AO25" i="3"/>
  <c r="AO28" i="3" s="1"/>
  <c r="AN25" i="3"/>
  <c r="AN28" i="3" s="1"/>
  <c r="AM25" i="3"/>
  <c r="AM28" i="3" s="1"/>
  <c r="AL25" i="3"/>
  <c r="AL28" i="3" s="1"/>
  <c r="AL29" i="3" s="1"/>
  <c r="AK25" i="3"/>
  <c r="AK28" i="3" s="1"/>
  <c r="AJ25" i="3"/>
  <c r="AJ28" i="3" s="1"/>
  <c r="AJ29" i="3" s="1"/>
  <c r="AI25" i="3"/>
  <c r="AI28" i="3" s="1"/>
  <c r="AH25" i="3"/>
  <c r="AH28" i="3" s="1"/>
  <c r="AG25" i="3"/>
  <c r="AF25" i="3"/>
  <c r="AF28" i="3" s="1"/>
  <c r="AE25" i="3"/>
  <c r="AD25" i="3"/>
  <c r="AD28" i="3" s="1"/>
  <c r="AC25" i="3"/>
  <c r="AC28" i="3" s="1"/>
  <c r="AB25" i="3"/>
  <c r="AB28" i="3" s="1"/>
  <c r="AA25" i="3"/>
  <c r="AA28" i="3" s="1"/>
  <c r="Z25" i="3"/>
  <c r="Z28" i="3" s="1"/>
  <c r="Y25" i="3"/>
  <c r="Y28" i="3" s="1"/>
  <c r="X25" i="3"/>
  <c r="X28" i="3" s="1"/>
  <c r="W25" i="3"/>
  <c r="V25" i="3"/>
  <c r="V28" i="3" s="1"/>
  <c r="V29" i="3" s="1"/>
  <c r="U25" i="3"/>
  <c r="T25" i="3"/>
  <c r="S25" i="3"/>
  <c r="S28" i="3" s="1"/>
  <c r="R25" i="3"/>
  <c r="R28" i="3" s="1"/>
  <c r="Q25" i="3"/>
  <c r="Q28" i="3" s="1"/>
  <c r="P25" i="3"/>
  <c r="P28" i="3" s="1"/>
  <c r="O25" i="3"/>
  <c r="O28" i="3" s="1"/>
  <c r="N25" i="3"/>
  <c r="N28" i="3" s="1"/>
  <c r="M25" i="3"/>
  <c r="L25" i="3"/>
  <c r="K25" i="3"/>
  <c r="K28" i="3" s="1"/>
  <c r="J25" i="3"/>
  <c r="I25" i="3"/>
  <c r="I28" i="3" s="1"/>
  <c r="H25" i="3"/>
  <c r="H28" i="3" s="1"/>
  <c r="G25" i="3"/>
  <c r="G28" i="3" s="1"/>
  <c r="F25" i="3"/>
  <c r="F28" i="3" s="1"/>
  <c r="E25" i="3"/>
  <c r="E28" i="3" s="1"/>
  <c r="D25" i="3"/>
  <c r="D28" i="3" s="1"/>
  <c r="C25" i="3"/>
  <c r="C28" i="3" s="1"/>
  <c r="B25" i="3"/>
  <c r="B28" i="3" s="1"/>
  <c r="BW23" i="3"/>
  <c r="BJ23" i="3"/>
  <c r="BI23" i="3"/>
  <c r="BE23" i="3"/>
  <c r="AI23" i="3"/>
  <c r="P23" i="3"/>
  <c r="BL22" i="3"/>
  <c r="BA22" i="3"/>
  <c r="AM22" i="3"/>
  <c r="Z22" i="3"/>
  <c r="N22" i="3"/>
  <c r="BX21" i="3"/>
  <c r="BU21" i="3"/>
  <c r="BT21" i="3"/>
  <c r="BS21" i="3"/>
  <c r="BR21" i="3"/>
  <c r="BQ21" i="3"/>
  <c r="BP21" i="3"/>
  <c r="BO21" i="3"/>
  <c r="BN21" i="3"/>
  <c r="BM21" i="3"/>
  <c r="BL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U21" i="3"/>
  <c r="AO21" i="3"/>
  <c r="AG21" i="3"/>
  <c r="AE21" i="3"/>
  <c r="AC21" i="3"/>
  <c r="Y21" i="3"/>
  <c r="W21" i="3"/>
  <c r="T21" i="3"/>
  <c r="O21" i="3"/>
  <c r="M21" i="3"/>
  <c r="L21" i="3"/>
  <c r="G21" i="3"/>
  <c r="D21" i="3"/>
  <c r="ES19" i="3"/>
  <c r="ES21" i="3" s="1"/>
  <c r="EK19" i="3"/>
  <c r="BX19" i="3"/>
  <c r="BW19" i="3"/>
  <c r="BW21" i="3" s="1"/>
  <c r="BV19" i="3"/>
  <c r="AW19" i="3"/>
  <c r="BH23" i="3" s="1"/>
  <c r="AV19" i="3"/>
  <c r="AV21" i="3" s="1"/>
  <c r="AU19" i="3"/>
  <c r="AT19" i="3"/>
  <c r="AT21" i="3" s="1"/>
  <c r="AS19" i="3"/>
  <c r="AS21" i="3" s="1"/>
  <c r="AR19" i="3"/>
  <c r="AR21" i="3" s="1"/>
  <c r="AQ19" i="3"/>
  <c r="AQ21" i="3" s="1"/>
  <c r="AP19" i="3"/>
  <c r="AP21" i="3" s="1"/>
  <c r="AO19" i="3"/>
  <c r="AN19" i="3"/>
  <c r="AN21" i="3" s="1"/>
  <c r="AM19" i="3"/>
  <c r="AL19" i="3"/>
  <c r="AW23" i="3" s="1"/>
  <c r="AK19" i="3"/>
  <c r="AK21" i="3" s="1"/>
  <c r="AJ19" i="3"/>
  <c r="AQ23" i="3" s="1"/>
  <c r="AI19" i="3"/>
  <c r="AI21" i="3" s="1"/>
  <c r="AH19" i="3"/>
  <c r="AH21" i="3" s="1"/>
  <c r="AG19" i="3"/>
  <c r="AF19" i="3"/>
  <c r="AF21" i="3" s="1"/>
  <c r="AE19" i="3"/>
  <c r="AD19" i="3"/>
  <c r="AO23" i="3" s="1"/>
  <c r="AC19" i="3"/>
  <c r="AN23" i="3" s="1"/>
  <c r="AB19" i="3"/>
  <c r="AB21" i="3" s="1"/>
  <c r="AA19" i="3"/>
  <c r="AA21" i="3" s="1"/>
  <c r="Z19" i="3"/>
  <c r="Z21" i="3" s="1"/>
  <c r="Y19" i="3"/>
  <c r="X19" i="3"/>
  <c r="X21" i="3" s="1"/>
  <c r="W19" i="3"/>
  <c r="V19" i="3"/>
  <c r="V21" i="3" s="1"/>
  <c r="U19" i="3"/>
  <c r="U21" i="3" s="1"/>
  <c r="T19" i="3"/>
  <c r="S19" i="3"/>
  <c r="S21" i="3" s="1"/>
  <c r="R19" i="3"/>
  <c r="R21" i="3" s="1"/>
  <c r="Q19" i="3"/>
  <c r="P19" i="3"/>
  <c r="P21" i="3" s="1"/>
  <c r="O19" i="3"/>
  <c r="N19" i="3"/>
  <c r="Y23" i="3" s="1"/>
  <c r="M19" i="3"/>
  <c r="X23" i="3" s="1"/>
  <c r="L19" i="3"/>
  <c r="K19" i="3"/>
  <c r="K21" i="3" s="1"/>
  <c r="J19" i="3"/>
  <c r="J21" i="3" s="1"/>
  <c r="I19" i="3"/>
  <c r="H19" i="3"/>
  <c r="H21" i="3" s="1"/>
  <c r="G19" i="3"/>
  <c r="F19" i="3"/>
  <c r="F21" i="3" s="1"/>
  <c r="E19" i="3"/>
  <c r="D19" i="3"/>
  <c r="C19" i="3"/>
  <c r="C21" i="3" s="1"/>
  <c r="B19" i="3"/>
  <c r="FK17" i="3"/>
  <c r="FK19" i="3" s="1"/>
  <c r="FK21" i="3" s="1"/>
  <c r="FI17" i="3"/>
  <c r="FI19" i="3" s="1"/>
  <c r="FI21" i="3" s="1"/>
  <c r="FH17" i="3"/>
  <c r="FH19" i="3" s="1"/>
  <c r="FH21" i="3" s="1"/>
  <c r="FC17" i="3"/>
  <c r="FC19" i="3" s="1"/>
  <c r="FC21" i="3" s="1"/>
  <c r="FA17" i="3"/>
  <c r="FA19" i="3" s="1"/>
  <c r="EZ17" i="3"/>
  <c r="EZ19" i="3" s="1"/>
  <c r="EU17" i="3"/>
  <c r="EU19" i="3" s="1"/>
  <c r="ES17" i="3"/>
  <c r="ER17" i="3"/>
  <c r="ER19" i="3" s="1"/>
  <c r="EM17" i="3"/>
  <c r="EM19" i="3" s="1"/>
  <c r="EL17" i="3"/>
  <c r="EL19" i="3" s="1"/>
  <c r="EK17" i="3"/>
  <c r="DY17" i="3"/>
  <c r="DY19" i="3" s="1"/>
  <c r="DQ17" i="3"/>
  <c r="DQ19" i="3" s="1"/>
  <c r="DI17" i="3"/>
  <c r="DI19" i="3" s="1"/>
  <c r="CN17" i="3"/>
  <c r="CN19" i="3" s="1"/>
  <c r="CI17" i="3"/>
  <c r="CI19" i="3" s="1"/>
  <c r="BZ17" i="3"/>
  <c r="BZ19" i="3" s="1"/>
  <c r="FM14" i="3"/>
  <c r="FM17" i="3" s="1"/>
  <c r="FM19" i="3" s="1"/>
  <c r="FM21" i="3" s="1"/>
  <c r="FL14" i="3"/>
  <c r="FL17" i="3" s="1"/>
  <c r="FL19" i="3" s="1"/>
  <c r="FL21" i="3" s="1"/>
  <c r="FK14" i="3"/>
  <c r="FJ14" i="3"/>
  <c r="FJ17" i="3" s="1"/>
  <c r="FJ19" i="3" s="1"/>
  <c r="FJ21" i="3" s="1"/>
  <c r="FI14" i="3"/>
  <c r="FH14" i="3"/>
  <c r="FG14" i="3"/>
  <c r="FG17" i="3" s="1"/>
  <c r="FG19" i="3" s="1"/>
  <c r="FG21" i="3" s="1"/>
  <c r="FF14" i="3"/>
  <c r="FF17" i="3" s="1"/>
  <c r="FF19" i="3" s="1"/>
  <c r="FF21" i="3" s="1"/>
  <c r="FE14" i="3"/>
  <c r="FE17" i="3" s="1"/>
  <c r="FE19" i="3" s="1"/>
  <c r="FE21" i="3" s="1"/>
  <c r="FD14" i="3"/>
  <c r="FD17" i="3" s="1"/>
  <c r="FD19" i="3" s="1"/>
  <c r="FD21" i="3" s="1"/>
  <c r="FC14" i="3"/>
  <c r="FB14" i="3"/>
  <c r="FB17" i="3" s="1"/>
  <c r="FB19" i="3" s="1"/>
  <c r="FA14" i="3"/>
  <c r="EZ14" i="3"/>
  <c r="EY14" i="3"/>
  <c r="EY17" i="3" s="1"/>
  <c r="EY19" i="3" s="1"/>
  <c r="EX14" i="3"/>
  <c r="EX17" i="3" s="1"/>
  <c r="EX19" i="3" s="1"/>
  <c r="EW14" i="3"/>
  <c r="EW17" i="3" s="1"/>
  <c r="EW19" i="3" s="1"/>
  <c r="EV14" i="3"/>
  <c r="EV17" i="3" s="1"/>
  <c r="EV19" i="3" s="1"/>
  <c r="EV21" i="3" s="1"/>
  <c r="EU14" i="3"/>
  <c r="ET14" i="3"/>
  <c r="ET17" i="3" s="1"/>
  <c r="ET19" i="3" s="1"/>
  <c r="ES14" i="3"/>
  <c r="ER14" i="3"/>
  <c r="EQ14" i="3"/>
  <c r="EQ17" i="3" s="1"/>
  <c r="EQ19" i="3" s="1"/>
  <c r="EP14" i="3"/>
  <c r="EP17" i="3" s="1"/>
  <c r="EP19" i="3" s="1"/>
  <c r="EO14" i="3"/>
  <c r="EO17" i="3" s="1"/>
  <c r="EO19" i="3" s="1"/>
  <c r="EN14" i="3"/>
  <c r="EN17" i="3" s="1"/>
  <c r="EN19" i="3" s="1"/>
  <c r="EN21" i="3" s="1"/>
  <c r="EM14" i="3"/>
  <c r="EL14" i="3"/>
  <c r="EK14" i="3"/>
  <c r="EI14" i="3"/>
  <c r="EI17" i="3" s="1"/>
  <c r="EI19" i="3" s="1"/>
  <c r="EG14" i="3"/>
  <c r="EG17" i="3" s="1"/>
  <c r="EG19" i="3" s="1"/>
  <c r="ED14" i="3"/>
  <c r="ED17" i="3" s="1"/>
  <c r="ED19" i="3" s="1"/>
  <c r="DY14" i="3"/>
  <c r="DV14" i="3"/>
  <c r="DV17" i="3" s="1"/>
  <c r="DV19" i="3" s="1"/>
  <c r="DQ14" i="3"/>
  <c r="DN14" i="3"/>
  <c r="DN17" i="3" s="1"/>
  <c r="DN19" i="3" s="1"/>
  <c r="DL14" i="3"/>
  <c r="DL17" i="3" s="1"/>
  <c r="DL19" i="3" s="1"/>
  <c r="DJ14" i="3"/>
  <c r="DJ17" i="3" s="1"/>
  <c r="DJ19" i="3" s="1"/>
  <c r="DI14" i="3"/>
  <c r="DF14" i="3"/>
  <c r="DF17" i="3" s="1"/>
  <c r="DF19" i="3" s="1"/>
  <c r="DD14" i="3"/>
  <c r="DD17" i="3" s="1"/>
  <c r="DD19" i="3" s="1"/>
  <c r="DA14" i="3"/>
  <c r="DA17" i="3" s="1"/>
  <c r="DA19" i="3" s="1"/>
  <c r="CX14" i="3"/>
  <c r="CX17" i="3" s="1"/>
  <c r="CX19" i="3" s="1"/>
  <c r="CS14" i="3"/>
  <c r="CS17" i="3" s="1"/>
  <c r="CS19" i="3" s="1"/>
  <c r="CP14" i="3"/>
  <c r="CP17" i="3" s="1"/>
  <c r="CP19" i="3" s="1"/>
  <c r="CN14" i="3"/>
  <c r="CL14" i="3"/>
  <c r="CL17" i="3" s="1"/>
  <c r="CL19" i="3" s="1"/>
  <c r="CK14" i="3"/>
  <c r="CK17" i="3" s="1"/>
  <c r="CK19" i="3" s="1"/>
  <c r="CH14" i="3"/>
  <c r="CH17" i="3" s="1"/>
  <c r="CH19" i="3" s="1"/>
  <c r="CF14" i="3"/>
  <c r="CF17" i="3" s="1"/>
  <c r="CF19" i="3" s="1"/>
  <c r="CC14" i="3"/>
  <c r="CC17" i="3" s="1"/>
  <c r="CC19" i="3" s="1"/>
  <c r="BZ14" i="3"/>
  <c r="BK14" i="3"/>
  <c r="BT23" i="3" s="1"/>
  <c r="EJ9" i="3"/>
  <c r="EJ14" i="3" s="1"/>
  <c r="EJ17" i="3" s="1"/>
  <c r="EJ19" i="3" s="1"/>
  <c r="EI9" i="3"/>
  <c r="EH9" i="3"/>
  <c r="EH14" i="3" s="1"/>
  <c r="EH17" i="3" s="1"/>
  <c r="EH19" i="3" s="1"/>
  <c r="EG9" i="3"/>
  <c r="EF9" i="3"/>
  <c r="EF14" i="3" s="1"/>
  <c r="EF17" i="3" s="1"/>
  <c r="EF19" i="3" s="1"/>
  <c r="EF21" i="3" s="1"/>
  <c r="EE9" i="3"/>
  <c r="EE14" i="3" s="1"/>
  <c r="EE17" i="3" s="1"/>
  <c r="EE19" i="3" s="1"/>
  <c r="ED9" i="3"/>
  <c r="EC9" i="3"/>
  <c r="EC14" i="3" s="1"/>
  <c r="EC17" i="3" s="1"/>
  <c r="EC19" i="3" s="1"/>
  <c r="EB9" i="3"/>
  <c r="EB14" i="3" s="1"/>
  <c r="EB17" i="3" s="1"/>
  <c r="EB19" i="3" s="1"/>
  <c r="EA9" i="3"/>
  <c r="EA14" i="3" s="1"/>
  <c r="EA17" i="3" s="1"/>
  <c r="EA19" i="3" s="1"/>
  <c r="DZ9" i="3"/>
  <c r="DZ14" i="3" s="1"/>
  <c r="DZ17" i="3" s="1"/>
  <c r="DZ19" i="3" s="1"/>
  <c r="DY9" i="3"/>
  <c r="DX9" i="3"/>
  <c r="DX14" i="3" s="1"/>
  <c r="DX17" i="3" s="1"/>
  <c r="DX19" i="3" s="1"/>
  <c r="DX21" i="3" s="1"/>
  <c r="DW9" i="3"/>
  <c r="DW14" i="3" s="1"/>
  <c r="DW17" i="3" s="1"/>
  <c r="DW19" i="3" s="1"/>
  <c r="DV9" i="3"/>
  <c r="DU9" i="3"/>
  <c r="DU14" i="3" s="1"/>
  <c r="DU17" i="3" s="1"/>
  <c r="DU19" i="3" s="1"/>
  <c r="DT9" i="3"/>
  <c r="DT14" i="3" s="1"/>
  <c r="DT17" i="3" s="1"/>
  <c r="DT19" i="3" s="1"/>
  <c r="DS9" i="3"/>
  <c r="DS14" i="3" s="1"/>
  <c r="DS17" i="3" s="1"/>
  <c r="DS19" i="3" s="1"/>
  <c r="DR9" i="3"/>
  <c r="DR14" i="3" s="1"/>
  <c r="DR17" i="3" s="1"/>
  <c r="DR19" i="3" s="1"/>
  <c r="DQ9" i="3"/>
  <c r="DP9" i="3"/>
  <c r="DP14" i="3" s="1"/>
  <c r="DP17" i="3" s="1"/>
  <c r="DP19" i="3" s="1"/>
  <c r="DP21" i="3" s="1"/>
  <c r="DO9" i="3"/>
  <c r="DO14" i="3" s="1"/>
  <c r="DO17" i="3" s="1"/>
  <c r="DO19" i="3" s="1"/>
  <c r="DN9" i="3"/>
  <c r="DM9" i="3"/>
  <c r="DM14" i="3" s="1"/>
  <c r="DM17" i="3" s="1"/>
  <c r="DM19" i="3" s="1"/>
  <c r="DL9" i="3"/>
  <c r="DK9" i="3"/>
  <c r="DK14" i="3" s="1"/>
  <c r="DK17" i="3" s="1"/>
  <c r="DK19" i="3" s="1"/>
  <c r="DJ9" i="3"/>
  <c r="DI9" i="3"/>
  <c r="DH9" i="3"/>
  <c r="DH14" i="3" s="1"/>
  <c r="DH17" i="3" s="1"/>
  <c r="DH19" i="3" s="1"/>
  <c r="DH21" i="3" s="1"/>
  <c r="DG9" i="3"/>
  <c r="DG14" i="3" s="1"/>
  <c r="DG17" i="3" s="1"/>
  <c r="DG19" i="3" s="1"/>
  <c r="DF9" i="3"/>
  <c r="DE9" i="3"/>
  <c r="DE14" i="3" s="1"/>
  <c r="DE17" i="3" s="1"/>
  <c r="DE19" i="3" s="1"/>
  <c r="DD9" i="3"/>
  <c r="DC9" i="3"/>
  <c r="DC14" i="3" s="1"/>
  <c r="DC17" i="3" s="1"/>
  <c r="DC19" i="3" s="1"/>
  <c r="DB9" i="3"/>
  <c r="DB14" i="3" s="1"/>
  <c r="DB17" i="3" s="1"/>
  <c r="DB19" i="3" s="1"/>
  <c r="DA9" i="3"/>
  <c r="CZ9" i="3"/>
  <c r="CZ14" i="3" s="1"/>
  <c r="CZ17" i="3" s="1"/>
  <c r="CZ19" i="3" s="1"/>
  <c r="CZ21" i="3" s="1"/>
  <c r="CY9" i="3"/>
  <c r="CY14" i="3" s="1"/>
  <c r="CY17" i="3" s="1"/>
  <c r="CY19" i="3" s="1"/>
  <c r="CX9" i="3"/>
  <c r="CW9" i="3"/>
  <c r="CW14" i="3" s="1"/>
  <c r="CW17" i="3" s="1"/>
  <c r="CW19" i="3" s="1"/>
  <c r="CV9" i="3"/>
  <c r="CV14" i="3" s="1"/>
  <c r="CV17" i="3" s="1"/>
  <c r="CV19" i="3" s="1"/>
  <c r="CU9" i="3"/>
  <c r="CU14" i="3" s="1"/>
  <c r="CU17" i="3" s="1"/>
  <c r="CU19" i="3" s="1"/>
  <c r="CT9" i="3"/>
  <c r="CT14" i="3" s="1"/>
  <c r="CT17" i="3" s="1"/>
  <c r="CT19" i="3" s="1"/>
  <c r="CS9" i="3"/>
  <c r="CR9" i="3"/>
  <c r="CR14" i="3" s="1"/>
  <c r="CR17" i="3" s="1"/>
  <c r="CR19" i="3" s="1"/>
  <c r="CR21" i="3" s="1"/>
  <c r="CQ9" i="3"/>
  <c r="CQ14" i="3" s="1"/>
  <c r="CQ17" i="3" s="1"/>
  <c r="CQ19" i="3" s="1"/>
  <c r="CP9" i="3"/>
  <c r="CO9" i="3"/>
  <c r="CO14" i="3" s="1"/>
  <c r="CO17" i="3" s="1"/>
  <c r="CO19" i="3" s="1"/>
  <c r="CN9" i="3"/>
  <c r="CM9" i="3"/>
  <c r="CM14" i="3" s="1"/>
  <c r="CM17" i="3" s="1"/>
  <c r="CM19" i="3" s="1"/>
  <c r="CL9" i="3"/>
  <c r="CK9" i="3"/>
  <c r="CJ9" i="3"/>
  <c r="CJ14" i="3" s="1"/>
  <c r="CJ17" i="3" s="1"/>
  <c r="CJ19" i="3" s="1"/>
  <c r="CJ21" i="3" s="1"/>
  <c r="CI9" i="3"/>
  <c r="CI14" i="3" s="1"/>
  <c r="CH9" i="3"/>
  <c r="CG9" i="3"/>
  <c r="CG14" i="3" s="1"/>
  <c r="CG17" i="3" s="1"/>
  <c r="CG19" i="3" s="1"/>
  <c r="CF9" i="3"/>
  <c r="CE9" i="3"/>
  <c r="CE14" i="3" s="1"/>
  <c r="CE17" i="3" s="1"/>
  <c r="CE19" i="3" s="1"/>
  <c r="CD9" i="3"/>
  <c r="CD14" i="3" s="1"/>
  <c r="CD17" i="3" s="1"/>
  <c r="CD19" i="3" s="1"/>
  <c r="CC9" i="3"/>
  <c r="CB9" i="3"/>
  <c r="CB14" i="3" s="1"/>
  <c r="CB17" i="3" s="1"/>
  <c r="CB19" i="3" s="1"/>
  <c r="CB21" i="3" s="1"/>
  <c r="BZ9" i="3"/>
  <c r="BY9" i="3"/>
  <c r="BY14" i="3" s="1"/>
  <c r="BY17" i="3" s="1"/>
  <c r="BY19" i="3" s="1"/>
  <c r="CA8" i="3"/>
  <c r="CA25" i="3" s="1"/>
  <c r="CA28" i="3" s="1"/>
  <c r="CK31" i="3" s="1"/>
  <c r="CA7" i="3"/>
  <c r="CA9" i="3" s="1"/>
  <c r="CA14" i="3" s="1"/>
  <c r="CA17" i="3" s="1"/>
  <c r="CA19" i="3" s="1"/>
  <c r="EH3" i="3"/>
  <c r="EI3" i="3" s="1"/>
  <c r="EJ3" i="3" s="1"/>
  <c r="EK3" i="3" s="1"/>
  <c r="EL3" i="3" s="1"/>
  <c r="EM3" i="3" s="1"/>
  <c r="EN3" i="3" s="1"/>
  <c r="EO3" i="3" s="1"/>
  <c r="EP3" i="3" s="1"/>
  <c r="EQ3" i="3" s="1"/>
  <c r="ER3" i="3" s="1"/>
  <c r="ES3" i="3" s="1"/>
  <c r="ET3" i="3" s="1"/>
  <c r="EU3" i="3" s="1"/>
  <c r="EV3" i="3" s="1"/>
  <c r="EW3" i="3" s="1"/>
  <c r="EX3" i="3" s="1"/>
  <c r="EY3" i="3" s="1"/>
  <c r="EZ3" i="3" s="1"/>
  <c r="FA3" i="3" s="1"/>
  <c r="FB3" i="3" s="1"/>
  <c r="FC3" i="3" s="1"/>
  <c r="FD3" i="3" s="1"/>
  <c r="FE3" i="3" s="1"/>
  <c r="FF3" i="3" s="1"/>
  <c r="FG3" i="3" s="1"/>
  <c r="FH3" i="3" s="1"/>
  <c r="FI3" i="3" s="1"/>
  <c r="FJ3" i="3" s="1"/>
  <c r="FK3" i="3" s="1"/>
  <c r="FL3" i="3" s="1"/>
  <c r="FM3" i="3" s="1"/>
  <c r="EG3" i="3"/>
  <c r="EE3" i="3"/>
  <c r="EF3" i="3" s="1"/>
  <c r="BB3" i="3"/>
  <c r="BC3" i="3" s="1"/>
  <c r="BD3" i="3" s="1"/>
  <c r="BE3" i="3" s="1"/>
  <c r="BF3" i="3" s="1"/>
  <c r="BG3" i="3" s="1"/>
  <c r="BH3" i="3" s="1"/>
  <c r="BI3" i="3" s="1"/>
  <c r="BJ3" i="3" s="1"/>
  <c r="BK3" i="3" s="1"/>
  <c r="BL3" i="3" s="1"/>
  <c r="BM3" i="3" s="1"/>
  <c r="BN3" i="3" s="1"/>
  <c r="BO3" i="3" s="1"/>
  <c r="BP3" i="3" s="1"/>
  <c r="BQ3" i="3" s="1"/>
  <c r="BR3" i="3" s="1"/>
  <c r="BS3" i="3" s="1"/>
  <c r="BT3" i="3" s="1"/>
  <c r="BU3" i="3" s="1"/>
  <c r="BV3" i="3" s="1"/>
  <c r="BW3" i="3" s="1"/>
  <c r="BX3" i="3" s="1"/>
  <c r="BY3" i="3" s="1"/>
  <c r="BZ3" i="3" s="1"/>
  <c r="CA3" i="3" s="1"/>
  <c r="CB3" i="3" s="1"/>
  <c r="CC3" i="3" s="1"/>
  <c r="CD3" i="3" s="1"/>
  <c r="CE3" i="3" s="1"/>
  <c r="CF3" i="3" s="1"/>
  <c r="CG3" i="3" s="1"/>
  <c r="CH3" i="3" s="1"/>
  <c r="CI3" i="3" s="1"/>
  <c r="CJ3" i="3" s="1"/>
  <c r="CK3" i="3" s="1"/>
  <c r="CL3" i="3" s="1"/>
  <c r="CM3" i="3" s="1"/>
  <c r="CN3" i="3" s="1"/>
  <c r="CO3" i="3" s="1"/>
  <c r="CP3" i="3" s="1"/>
  <c r="CQ3" i="3" s="1"/>
  <c r="CR3" i="3" s="1"/>
  <c r="CS3" i="3" s="1"/>
  <c r="CT3" i="3" s="1"/>
  <c r="CU3" i="3" s="1"/>
  <c r="CV3" i="3" s="1"/>
  <c r="CW3" i="3" s="1"/>
  <c r="CX3" i="3" s="1"/>
  <c r="CY3" i="3" s="1"/>
  <c r="CZ3" i="3" s="1"/>
  <c r="DA3" i="3" s="1"/>
  <c r="DB3" i="3" s="1"/>
  <c r="DC3" i="3" s="1"/>
  <c r="DD3" i="3" s="1"/>
  <c r="DE3" i="3" s="1"/>
  <c r="DF3" i="3" s="1"/>
  <c r="DG3" i="3" s="1"/>
  <c r="DH3" i="3" s="1"/>
  <c r="DI3" i="3" s="1"/>
  <c r="DJ3" i="3" s="1"/>
  <c r="DK3" i="3" s="1"/>
  <c r="DL3" i="3" s="1"/>
  <c r="DM3" i="3" s="1"/>
  <c r="DN3" i="3" s="1"/>
  <c r="DO3" i="3" s="1"/>
  <c r="DP3" i="3" s="1"/>
  <c r="DQ3" i="3" s="1"/>
  <c r="DR3" i="3" s="1"/>
  <c r="DS3" i="3" s="1"/>
  <c r="DT3" i="3" s="1"/>
  <c r="DU3" i="3" s="1"/>
  <c r="DV3" i="3" s="1"/>
  <c r="DW3" i="3" s="1"/>
  <c r="DX3" i="3" s="1"/>
  <c r="DY3" i="3" s="1"/>
  <c r="DZ3" i="3" s="1"/>
  <c r="EA3" i="3" s="1"/>
  <c r="EB3" i="3" s="1"/>
  <c r="EC3" i="3" s="1"/>
  <c r="BA3" i="3"/>
  <c r="AU3" i="3"/>
  <c r="AT3" i="3"/>
  <c r="AS3" i="3" s="1"/>
  <c r="AR3" i="3" s="1"/>
  <c r="AQ3" i="3" s="1"/>
  <c r="AP3" i="3" s="1"/>
  <c r="AO3" i="3" s="1"/>
  <c r="AN3" i="3" s="1"/>
  <c r="AM3" i="3" s="1"/>
  <c r="AL3" i="3" s="1"/>
  <c r="AK3" i="3" s="1"/>
  <c r="AJ3" i="3" s="1"/>
  <c r="AI3" i="3" s="1"/>
  <c r="AH3" i="3" s="1"/>
  <c r="AG3" i="3" s="1"/>
  <c r="AF3" i="3" s="1"/>
  <c r="AE3" i="3" s="1"/>
  <c r="AD3" i="3" s="1"/>
  <c r="AC3" i="3" s="1"/>
  <c r="AB3" i="3" s="1"/>
  <c r="AA3" i="3" s="1"/>
  <c r="Z3" i="3" s="1"/>
  <c r="Y3" i="3" s="1"/>
  <c r="X3" i="3" s="1"/>
  <c r="W3" i="3" s="1"/>
  <c r="V3" i="3" s="1"/>
  <c r="U3" i="3" s="1"/>
  <c r="T3" i="3" s="1"/>
  <c r="S3" i="3" s="1"/>
  <c r="R3" i="3" s="1"/>
  <c r="Q3" i="3" s="1"/>
  <c r="P3" i="3" s="1"/>
  <c r="O3" i="3" s="1"/>
  <c r="N3" i="3" s="1"/>
  <c r="M3" i="3" s="1"/>
  <c r="L3" i="3" s="1"/>
  <c r="K3" i="3" s="1"/>
  <c r="J3" i="3" s="1"/>
  <c r="I3" i="3" s="1"/>
  <c r="H3" i="3" s="1"/>
  <c r="G3" i="3" s="1"/>
  <c r="F3" i="3" s="1"/>
  <c r="E3" i="3" s="1"/>
  <c r="D3" i="3" s="1"/>
  <c r="C3" i="3" s="1"/>
  <c r="B3" i="3" s="1"/>
  <c r="I14" i="1"/>
  <c r="J14" i="1"/>
  <c r="K14" i="1"/>
  <c r="L14" i="1"/>
  <c r="M14" i="1"/>
  <c r="N14" i="1"/>
  <c r="O14" i="1"/>
  <c r="P14" i="1"/>
  <c r="Q14" i="1"/>
  <c r="R14" i="1"/>
  <c r="S14" i="1"/>
  <c r="T14" i="1"/>
  <c r="I12" i="1"/>
  <c r="J12" i="1"/>
  <c r="K12" i="1"/>
  <c r="L12" i="1"/>
  <c r="M12" i="1"/>
  <c r="N12" i="1"/>
  <c r="O12" i="1"/>
  <c r="P12" i="1"/>
  <c r="Q12" i="1"/>
  <c r="R12" i="1"/>
  <c r="S12" i="1"/>
  <c r="T12" i="1"/>
  <c r="I8" i="1"/>
  <c r="J8" i="1"/>
  <c r="K8" i="1"/>
  <c r="L8" i="1"/>
  <c r="M8" i="1"/>
  <c r="N8" i="1"/>
  <c r="O8" i="1"/>
  <c r="P8" i="1"/>
  <c r="Q8" i="1"/>
  <c r="R8" i="1"/>
  <c r="S8" i="1"/>
  <c r="T8" i="1"/>
  <c r="CH21" i="3" l="1"/>
  <c r="CS23" i="3"/>
  <c r="DO23" i="3"/>
  <c r="DD21" i="3"/>
  <c r="EZ23" i="3"/>
  <c r="EO21" i="3"/>
  <c r="FH23" i="3"/>
  <c r="EW21" i="3"/>
  <c r="EL21" i="3"/>
  <c r="EW23" i="3"/>
  <c r="AJ31" i="3"/>
  <c r="Y29" i="3"/>
  <c r="BE29" i="3"/>
  <c r="BP31" i="3"/>
  <c r="BX31" i="3"/>
  <c r="BM29" i="3"/>
  <c r="CD21" i="3"/>
  <c r="CO23" i="3"/>
  <c r="CT21" i="3"/>
  <c r="DE23" i="3"/>
  <c r="DB21" i="3"/>
  <c r="DM23" i="3"/>
  <c r="DR21" i="3"/>
  <c r="EC23" i="3"/>
  <c r="DZ21" i="3"/>
  <c r="EK23" i="3"/>
  <c r="EH21" i="3"/>
  <c r="ES23" i="3"/>
  <c r="CV23" i="3"/>
  <c r="CK21" i="3"/>
  <c r="DF21" i="3"/>
  <c r="DQ23" i="3"/>
  <c r="EO23" i="3"/>
  <c r="ED21" i="3"/>
  <c r="BZ21" i="3"/>
  <c r="CK23" i="3"/>
  <c r="EX23" i="3"/>
  <c r="EM21" i="3"/>
  <c r="AR30" i="3"/>
  <c r="CQ23" i="3"/>
  <c r="CF21" i="3"/>
  <c r="CM21" i="3"/>
  <c r="CX23" i="3"/>
  <c r="DK21" i="3"/>
  <c r="DV23" i="3"/>
  <c r="CT23" i="3"/>
  <c r="CI21" i="3"/>
  <c r="BZ31" i="3"/>
  <c r="BO29" i="3"/>
  <c r="DC21" i="3"/>
  <c r="DN23" i="3"/>
  <c r="EA21" i="3"/>
  <c r="EL23" i="3"/>
  <c r="V31" i="3"/>
  <c r="K29" i="3"/>
  <c r="AT31" i="3"/>
  <c r="AI29" i="3"/>
  <c r="BB31" i="3"/>
  <c r="AQ29" i="3"/>
  <c r="CH31" i="3"/>
  <c r="BW29" i="3"/>
  <c r="CL23" i="3"/>
  <c r="CA21" i="3"/>
  <c r="DG23" i="3"/>
  <c r="CV21" i="3"/>
  <c r="EE23" i="3"/>
  <c r="DT21" i="3"/>
  <c r="EM23" i="3"/>
  <c r="EB21" i="3"/>
  <c r="EU23" i="3"/>
  <c r="EJ21" i="3"/>
  <c r="CY23" i="3"/>
  <c r="CN21" i="3"/>
  <c r="DL23" i="3"/>
  <c r="DA21" i="3"/>
  <c r="DK23" i="3"/>
  <c r="CE21" i="3"/>
  <c r="CP23" i="3"/>
  <c r="CU21" i="3"/>
  <c r="DF23" i="3"/>
  <c r="DS21" i="3"/>
  <c r="ED23" i="3"/>
  <c r="ER23" i="3"/>
  <c r="EG21" i="3"/>
  <c r="FC23" i="3"/>
  <c r="ER21" i="3"/>
  <c r="N31" i="3"/>
  <c r="C29" i="3"/>
  <c r="DN30" i="3"/>
  <c r="BY30" i="3"/>
  <c r="CR23" i="3"/>
  <c r="CG21" i="3"/>
  <c r="CZ23" i="3"/>
  <c r="CO21" i="3"/>
  <c r="DH23" i="3"/>
  <c r="CW21" i="3"/>
  <c r="DE21" i="3"/>
  <c r="DP23" i="3"/>
  <c r="DX23" i="3"/>
  <c r="DM21" i="3"/>
  <c r="DU21" i="3"/>
  <c r="EF23" i="3"/>
  <c r="EN23" i="3"/>
  <c r="EC21" i="3"/>
  <c r="DA23" i="3"/>
  <c r="CP21" i="3"/>
  <c r="DW23" i="3"/>
  <c r="DL21" i="3"/>
  <c r="DT23" i="3"/>
  <c r="DI21" i="3"/>
  <c r="FF23" i="3"/>
  <c r="EU21" i="3"/>
  <c r="CJ23" i="3"/>
  <c r="DF22" i="3"/>
  <c r="DX22" i="3"/>
  <c r="BZ22" i="3"/>
  <c r="CP22" i="3"/>
  <c r="BY21" i="3"/>
  <c r="ET22" i="3"/>
  <c r="DD23" i="3"/>
  <c r="CS21" i="3"/>
  <c r="DY23" i="3"/>
  <c r="DN21" i="3"/>
  <c r="ET21" i="3"/>
  <c r="FE23" i="3"/>
  <c r="FD23" i="3"/>
  <c r="FM23" i="3"/>
  <c r="FB21" i="3"/>
  <c r="EB23" i="3"/>
  <c r="DQ21" i="3"/>
  <c r="FK23" i="3"/>
  <c r="EZ21" i="3"/>
  <c r="FB22" i="3"/>
  <c r="CC23" i="3"/>
  <c r="CP51" i="3"/>
  <c r="CE49" i="3"/>
  <c r="DB23" i="3"/>
  <c r="CQ21" i="3"/>
  <c r="DJ23" i="3"/>
  <c r="CY21" i="3"/>
  <c r="DR23" i="3"/>
  <c r="DG21" i="3"/>
  <c r="DZ23" i="3"/>
  <c r="DO21" i="3"/>
  <c r="EH23" i="3"/>
  <c r="DW21" i="3"/>
  <c r="EP23" i="3"/>
  <c r="EE21" i="3"/>
  <c r="CN23" i="3"/>
  <c r="CC21" i="3"/>
  <c r="DI23" i="3"/>
  <c r="CX21" i="3"/>
  <c r="EJ23" i="3"/>
  <c r="DY21" i="3"/>
  <c r="FL23" i="3"/>
  <c r="FA21" i="3"/>
  <c r="CG22" i="3"/>
  <c r="EV23" i="3"/>
  <c r="EW31" i="3"/>
  <c r="EG23" i="3"/>
  <c r="DV21" i="3"/>
  <c r="DT31" i="3"/>
  <c r="DI29" i="3"/>
  <c r="EZ31" i="3"/>
  <c r="EO29" i="3"/>
  <c r="CL21" i="3"/>
  <c r="CW23" i="3"/>
  <c r="AL21" i="3"/>
  <c r="J22" i="3"/>
  <c r="W22" i="3"/>
  <c r="AK22" i="3"/>
  <c r="AV22" i="3"/>
  <c r="BJ22" i="3"/>
  <c r="BV22" i="3"/>
  <c r="CJ22" i="3"/>
  <c r="CZ22" i="3"/>
  <c r="DU22" i="3"/>
  <c r="EN22" i="3"/>
  <c r="FJ22" i="3"/>
  <c r="AF23" i="3"/>
  <c r="AY23" i="3"/>
  <c r="BO23" i="3"/>
  <c r="EA23" i="3"/>
  <c r="AD31" i="3"/>
  <c r="S29" i="3"/>
  <c r="AL31" i="3"/>
  <c r="AA29" i="3"/>
  <c r="BJ31" i="3"/>
  <c r="AY29" i="3"/>
  <c r="BR31" i="3"/>
  <c r="BG29" i="3"/>
  <c r="DO31" i="3"/>
  <c r="DD29" i="3"/>
  <c r="DT29" i="3"/>
  <c r="EE31" i="3"/>
  <c r="AR31" i="3"/>
  <c r="EZ29" i="3"/>
  <c r="FK31" i="3"/>
  <c r="CX51" i="3"/>
  <c r="CM49" i="3"/>
  <c r="EG51" i="3"/>
  <c r="DV49" i="3"/>
  <c r="DP51" i="3"/>
  <c r="DE49" i="3"/>
  <c r="DJ21" i="3"/>
  <c r="DU23" i="3"/>
  <c r="FE31" i="3"/>
  <c r="ET29" i="3"/>
  <c r="CA29" i="3"/>
  <c r="CL31" i="3"/>
  <c r="EP21" i="3"/>
  <c r="FA23" i="3"/>
  <c r="EX21" i="3"/>
  <c r="FI23" i="3"/>
  <c r="R23" i="3"/>
  <c r="Z23" i="3"/>
  <c r="AH23" i="3"/>
  <c r="AP23" i="3"/>
  <c r="AX23" i="3"/>
  <c r="BF23" i="3"/>
  <c r="N21" i="3"/>
  <c r="AM21" i="3"/>
  <c r="EK21" i="3"/>
  <c r="M22" i="3"/>
  <c r="X22" i="3"/>
  <c r="AL22" i="3"/>
  <c r="AX22" i="3"/>
  <c r="BK22" i="3"/>
  <c r="BY22" i="3"/>
  <c r="CO22" i="3"/>
  <c r="DE22" i="3"/>
  <c r="DV22" i="3"/>
  <c r="ES22" i="3"/>
  <c r="FL22" i="3"/>
  <c r="AG23" i="3"/>
  <c r="BD23" i="3"/>
  <c r="CM23" i="3"/>
  <c r="EY23" i="3"/>
  <c r="D29" i="3"/>
  <c r="O31" i="3"/>
  <c r="AM31" i="3"/>
  <c r="AB29" i="3"/>
  <c r="BH29" i="3"/>
  <c r="BS31" i="3"/>
  <c r="CA31" i="3"/>
  <c r="BP29" i="3"/>
  <c r="CZ31" i="3"/>
  <c r="CY31" i="3"/>
  <c r="CO29" i="3"/>
  <c r="CW29" i="3"/>
  <c r="DH31" i="3"/>
  <c r="DX31" i="3"/>
  <c r="EC29" i="3"/>
  <c r="EN31" i="3"/>
  <c r="FL31" i="3"/>
  <c r="FA29" i="3"/>
  <c r="CG29" i="3"/>
  <c r="CR31" i="3"/>
  <c r="EG31" i="3"/>
  <c r="DV29" i="3"/>
  <c r="FM31" i="3"/>
  <c r="AG29" i="3"/>
  <c r="CS30" i="3"/>
  <c r="DG31" i="3"/>
  <c r="DM51" i="3"/>
  <c r="DB49" i="3"/>
  <c r="ES51" i="3"/>
  <c r="EH49" i="3"/>
  <c r="CM51" i="3"/>
  <c r="CB49" i="3"/>
  <c r="BV23" i="3"/>
  <c r="BN23" i="3"/>
  <c r="BS23" i="3"/>
  <c r="BK23" i="3"/>
  <c r="BR23" i="3"/>
  <c r="BQ23" i="3"/>
  <c r="BP23" i="3"/>
  <c r="EY21" i="3"/>
  <c r="FJ23" i="3"/>
  <c r="AN31" i="3"/>
  <c r="AC29" i="3"/>
  <c r="BQ29" i="3"/>
  <c r="CB31" i="3"/>
  <c r="DQ31" i="3"/>
  <c r="DF29" i="3"/>
  <c r="M29" i="3"/>
  <c r="X31" i="3"/>
  <c r="EM31" i="3"/>
  <c r="EB29" i="3"/>
  <c r="EB31" i="3"/>
  <c r="DV51" i="3"/>
  <c r="DK49" i="3"/>
  <c r="EN51" i="3"/>
  <c r="EC49" i="3"/>
  <c r="EZ50" i="3"/>
  <c r="CS59" i="3"/>
  <c r="CH57" i="3"/>
  <c r="CK59" i="3"/>
  <c r="CV58" i="3"/>
  <c r="T23" i="3"/>
  <c r="AB23" i="3"/>
  <c r="AJ23" i="3"/>
  <c r="AR23" i="3"/>
  <c r="AZ23" i="3"/>
  <c r="E21" i="3"/>
  <c r="Q21" i="3"/>
  <c r="AD21" i="3"/>
  <c r="O22" i="3"/>
  <c r="AC22" i="3"/>
  <c r="AN22" i="3"/>
  <c r="BB22" i="3"/>
  <c r="BN22" i="3"/>
  <c r="CA22" i="3"/>
  <c r="CQ22" i="3"/>
  <c r="DG22" i="3"/>
  <c r="EC22" i="3"/>
  <c r="EV22" i="3"/>
  <c r="Q23" i="3"/>
  <c r="BG23" i="3"/>
  <c r="EI23" i="3"/>
  <c r="EJ30" i="3"/>
  <c r="EV51" i="3"/>
  <c r="EK49" i="3"/>
  <c r="DA51" i="3"/>
  <c r="CP49" i="3"/>
  <c r="EI21" i="3"/>
  <c r="ET23" i="3"/>
  <c r="AK29" i="3"/>
  <c r="AV31" i="3"/>
  <c r="CL29" i="3"/>
  <c r="CW31" i="3"/>
  <c r="FH22" i="3"/>
  <c r="CA23" i="3"/>
  <c r="E22" i="3"/>
  <c r="P22" i="3"/>
  <c r="AD22" i="3"/>
  <c r="AP22" i="3"/>
  <c r="BC22" i="3"/>
  <c r="BQ22" i="3"/>
  <c r="CB22" i="3"/>
  <c r="CR22" i="3"/>
  <c r="DH22" i="3"/>
  <c r="ED22" i="3"/>
  <c r="FA22" i="3"/>
  <c r="S23" i="3"/>
  <c r="CB23" i="3"/>
  <c r="CU23" i="3"/>
  <c r="FG23" i="3"/>
  <c r="G29" i="3"/>
  <c r="R31" i="3"/>
  <c r="Q31" i="3"/>
  <c r="O29" i="3"/>
  <c r="Z31" i="3"/>
  <c r="AM29" i="3"/>
  <c r="AX31" i="3"/>
  <c r="AU29" i="3"/>
  <c r="BF31" i="3"/>
  <c r="BS29" i="3"/>
  <c r="CD31" i="3"/>
  <c r="CC31" i="3"/>
  <c r="CM31" i="3"/>
  <c r="CB29" i="3"/>
  <c r="CU31" i="3"/>
  <c r="CJ29" i="3"/>
  <c r="DC31" i="3"/>
  <c r="DB31" i="3"/>
  <c r="CR29" i="3"/>
  <c r="DK31" i="3"/>
  <c r="CZ29" i="3"/>
  <c r="DS31" i="3"/>
  <c r="DH29" i="3"/>
  <c r="EA31" i="3"/>
  <c r="DP29" i="3"/>
  <c r="DZ31" i="3"/>
  <c r="EI31" i="3"/>
  <c r="EH31" i="3"/>
  <c r="DX29" i="3"/>
  <c r="EQ31" i="3"/>
  <c r="EO31" i="3"/>
  <c r="EF29" i="3"/>
  <c r="EY31" i="3"/>
  <c r="EN29" i="3"/>
  <c r="FG31" i="3"/>
  <c r="EV29" i="3"/>
  <c r="AF31" i="3"/>
  <c r="U29" i="3"/>
  <c r="J30" i="3"/>
  <c r="FE30" i="3"/>
  <c r="CJ51" i="3"/>
  <c r="CB51" i="3"/>
  <c r="CH51" i="3"/>
  <c r="BZ51" i="3"/>
  <c r="CF51" i="3"/>
  <c r="CE51" i="3"/>
  <c r="CI51" i="3"/>
  <c r="CG51" i="3"/>
  <c r="CD51" i="3"/>
  <c r="CC51" i="3"/>
  <c r="CA51" i="3"/>
  <c r="BY51" i="3"/>
  <c r="DD50" i="3"/>
  <c r="DB50" i="3"/>
  <c r="BY49" i="3"/>
  <c r="CR51" i="3"/>
  <c r="CG49" i="3"/>
  <c r="DH51" i="3"/>
  <c r="CW49" i="3"/>
  <c r="DX51" i="3"/>
  <c r="DM49" i="3"/>
  <c r="FB51" i="3"/>
  <c r="EQ49" i="3"/>
  <c r="BK21" i="3"/>
  <c r="F22" i="3"/>
  <c r="R22" i="3"/>
  <c r="AE22" i="3"/>
  <c r="AS22" i="3"/>
  <c r="BD22" i="3"/>
  <c r="BR22" i="3"/>
  <c r="CW22" i="3"/>
  <c r="DM22" i="3"/>
  <c r="EF22" i="3"/>
  <c r="DS23" i="3"/>
  <c r="S31" i="3"/>
  <c r="H29" i="3"/>
  <c r="AA31" i="3"/>
  <c r="P29" i="3"/>
  <c r="AI31" i="3"/>
  <c r="X29" i="3"/>
  <c r="AQ31" i="3"/>
  <c r="AF29" i="3"/>
  <c r="AY31" i="3"/>
  <c r="AN29" i="3"/>
  <c r="BG31" i="3"/>
  <c r="AV29" i="3"/>
  <c r="BO31" i="3"/>
  <c r="BD29" i="3"/>
  <c r="BW31" i="3"/>
  <c r="BL29" i="3"/>
  <c r="CE31" i="3"/>
  <c r="BT29" i="3"/>
  <c r="CC29" i="3"/>
  <c r="CN31" i="3"/>
  <c r="CK29" i="3"/>
  <c r="CV31" i="3"/>
  <c r="DD31" i="3"/>
  <c r="CS29" i="3"/>
  <c r="DL31" i="3"/>
  <c r="DA29" i="3"/>
  <c r="EJ31" i="3"/>
  <c r="DY29" i="3"/>
  <c r="ER31" i="3"/>
  <c r="EG29" i="3"/>
  <c r="EW29" i="3"/>
  <c r="FH31" i="3"/>
  <c r="AS29" i="3"/>
  <c r="BD31" i="3"/>
  <c r="CX29" i="3"/>
  <c r="DI31" i="3"/>
  <c r="Y30" i="3"/>
  <c r="Y31" i="3"/>
  <c r="CO51" i="3"/>
  <c r="CD49" i="3"/>
  <c r="DK51" i="3"/>
  <c r="CZ49" i="3"/>
  <c r="FD51" i="3"/>
  <c r="ES49" i="3"/>
  <c r="ET51" i="3"/>
  <c r="EI49" i="3"/>
  <c r="EQ21" i="3"/>
  <c r="FB23" i="3"/>
  <c r="BU23" i="3"/>
  <c r="E29" i="3"/>
  <c r="P31" i="3"/>
  <c r="BT31" i="3"/>
  <c r="BI29" i="3"/>
  <c r="DA31" i="3"/>
  <c r="CP29" i="3"/>
  <c r="DY31" i="3"/>
  <c r="DN29" i="3"/>
  <c r="FK22" i="3"/>
  <c r="FC22" i="3"/>
  <c r="EU22" i="3"/>
  <c r="EM22" i="3"/>
  <c r="EE22" i="3"/>
  <c r="DW22" i="3"/>
  <c r="DO22" i="3"/>
  <c r="O23" i="3"/>
  <c r="M23" i="3"/>
  <c r="FF22" i="3"/>
  <c r="EX22" i="3"/>
  <c r="EP22" i="3"/>
  <c r="EH22" i="3"/>
  <c r="DZ22" i="3"/>
  <c r="DR22" i="3"/>
  <c r="DJ22" i="3"/>
  <c r="DB22" i="3"/>
  <c r="CT22" i="3"/>
  <c r="CL22" i="3"/>
  <c r="CD22" i="3"/>
  <c r="W23" i="3"/>
  <c r="U23" i="3"/>
  <c r="AE23" i="3"/>
  <c r="AC23" i="3"/>
  <c r="AM23" i="3"/>
  <c r="AK23" i="3"/>
  <c r="AU23" i="3"/>
  <c r="AS23" i="3"/>
  <c r="BC23" i="3"/>
  <c r="BA23" i="3"/>
  <c r="CD23" i="3"/>
  <c r="CI23" i="3"/>
  <c r="CG23" i="3"/>
  <c r="BY23" i="3"/>
  <c r="I21" i="3"/>
  <c r="AJ21" i="3"/>
  <c r="G22" i="3"/>
  <c r="U22" i="3"/>
  <c r="AF22" i="3"/>
  <c r="AT22" i="3"/>
  <c r="BF22" i="3"/>
  <c r="BS22" i="3"/>
  <c r="CH22" i="3"/>
  <c r="CX22" i="3"/>
  <c r="DN22" i="3"/>
  <c r="EK22" i="3"/>
  <c r="FD22" i="3"/>
  <c r="AV23" i="3"/>
  <c r="BL23" i="3"/>
  <c r="CE23" i="3"/>
  <c r="EQ23" i="3"/>
  <c r="T31" i="3"/>
  <c r="I29" i="3"/>
  <c r="AB31" i="3"/>
  <c r="AZ31" i="3"/>
  <c r="AO29" i="3"/>
  <c r="BH31" i="3"/>
  <c r="CF31" i="3"/>
  <c r="BU29" i="3"/>
  <c r="CD29" i="3"/>
  <c r="CO31" i="3"/>
  <c r="Q29" i="3"/>
  <c r="AU31" i="3"/>
  <c r="CA49" i="3"/>
  <c r="CL51" i="3"/>
  <c r="CT51" i="3"/>
  <c r="CI49" i="3"/>
  <c r="CQ49" i="3"/>
  <c r="DB51" i="3"/>
  <c r="DJ51" i="3"/>
  <c r="CY49" i="3"/>
  <c r="DG49" i="3"/>
  <c r="DR51" i="3"/>
  <c r="DZ51" i="3"/>
  <c r="DO49" i="3"/>
  <c r="DW49" i="3"/>
  <c r="EH51" i="3"/>
  <c r="EP51" i="3"/>
  <c r="EE49" i="3"/>
  <c r="EA51" i="3"/>
  <c r="EN49" i="3"/>
  <c r="EY51" i="3"/>
  <c r="FG51" i="3"/>
  <c r="EV49" i="3"/>
  <c r="DP49" i="3"/>
  <c r="H22" i="3"/>
  <c r="V22" i="3"/>
  <c r="AH22" i="3"/>
  <c r="AU22" i="3"/>
  <c r="BI22" i="3"/>
  <c r="BT22" i="3"/>
  <c r="CI22" i="3"/>
  <c r="CY22" i="3"/>
  <c r="DP22" i="3"/>
  <c r="EL22" i="3"/>
  <c r="FI22" i="3"/>
  <c r="AA23" i="3"/>
  <c r="BM23" i="3"/>
  <c r="DC23" i="3"/>
  <c r="FG30" i="3"/>
  <c r="EY30" i="3"/>
  <c r="EQ30" i="3"/>
  <c r="EI30" i="3"/>
  <c r="EA30" i="3"/>
  <c r="DS30" i="3"/>
  <c r="DK30" i="3"/>
  <c r="DC30" i="3"/>
  <c r="CU30" i="3"/>
  <c r="CM30" i="3"/>
  <c r="CE30" i="3"/>
  <c r="BW30" i="3"/>
  <c r="BO30" i="3"/>
  <c r="BG30" i="3"/>
  <c r="AY30" i="3"/>
  <c r="AQ30" i="3"/>
  <c r="AI30" i="3"/>
  <c r="AA30" i="3"/>
  <c r="S30" i="3"/>
  <c r="K30" i="3"/>
  <c r="C30" i="3"/>
  <c r="B29" i="3"/>
  <c r="FL30" i="3"/>
  <c r="FD30" i="3"/>
  <c r="EV30" i="3"/>
  <c r="EN30" i="3"/>
  <c r="EF30" i="3"/>
  <c r="DX30" i="3"/>
  <c r="DP30" i="3"/>
  <c r="DH30" i="3"/>
  <c r="CZ30" i="3"/>
  <c r="CR30" i="3"/>
  <c r="CJ30" i="3"/>
  <c r="CB30" i="3"/>
  <c r="BT30" i="3"/>
  <c r="BL30" i="3"/>
  <c r="BD30" i="3"/>
  <c r="AV30" i="3"/>
  <c r="AN30" i="3"/>
  <c r="AF30" i="3"/>
  <c r="X30" i="3"/>
  <c r="P30" i="3"/>
  <c r="H30" i="3"/>
  <c r="FM30" i="3"/>
  <c r="FB30" i="3"/>
  <c r="ER30" i="3"/>
  <c r="EG30" i="3"/>
  <c r="DV30" i="3"/>
  <c r="DL30" i="3"/>
  <c r="DA30" i="3"/>
  <c r="CP30" i="3"/>
  <c r="CF30" i="3"/>
  <c r="BU30" i="3"/>
  <c r="BJ30" i="3"/>
  <c r="AZ30" i="3"/>
  <c r="AO30" i="3"/>
  <c r="AD30" i="3"/>
  <c r="T30" i="3"/>
  <c r="I30" i="3"/>
  <c r="FJ30" i="3"/>
  <c r="EZ30" i="3"/>
  <c r="EO30" i="3"/>
  <c r="ED30" i="3"/>
  <c r="DT30" i="3"/>
  <c r="DI30" i="3"/>
  <c r="CX30" i="3"/>
  <c r="CN30" i="3"/>
  <c r="CC30" i="3"/>
  <c r="BR30" i="3"/>
  <c r="BH30" i="3"/>
  <c r="AW30" i="3"/>
  <c r="AL30" i="3"/>
  <c r="AB30" i="3"/>
  <c r="Q30" i="3"/>
  <c r="F30" i="3"/>
  <c r="FI30" i="3"/>
  <c r="EX30" i="3"/>
  <c r="EM30" i="3"/>
  <c r="EC30" i="3"/>
  <c r="DR30" i="3"/>
  <c r="DG30" i="3"/>
  <c r="CW30" i="3"/>
  <c r="CL30" i="3"/>
  <c r="CA30" i="3"/>
  <c r="BQ30" i="3"/>
  <c r="BF30" i="3"/>
  <c r="AU30" i="3"/>
  <c r="AK30" i="3"/>
  <c r="Z30" i="3"/>
  <c r="O30" i="3"/>
  <c r="E30" i="3"/>
  <c r="FF30" i="3"/>
  <c r="EU30" i="3"/>
  <c r="EK30" i="3"/>
  <c r="DZ30" i="3"/>
  <c r="DO30" i="3"/>
  <c r="DE30" i="3"/>
  <c r="CT30" i="3"/>
  <c r="CI30" i="3"/>
  <c r="FC30" i="3"/>
  <c r="EH30" i="3"/>
  <c r="DM30" i="3"/>
  <c r="CQ30" i="3"/>
  <c r="BX30" i="3"/>
  <c r="BE30" i="3"/>
  <c r="AP30" i="3"/>
  <c r="W30" i="3"/>
  <c r="G30" i="3"/>
  <c r="FA30" i="3"/>
  <c r="EE30" i="3"/>
  <c r="DJ30" i="3"/>
  <c r="CO30" i="3"/>
  <c r="BV30" i="3"/>
  <c r="BC30" i="3"/>
  <c r="AM30" i="3"/>
  <c r="V30" i="3"/>
  <c r="D30" i="3"/>
  <c r="EW30" i="3"/>
  <c r="EB30" i="3"/>
  <c r="DF30" i="3"/>
  <c r="CK30" i="3"/>
  <c r="BS30" i="3"/>
  <c r="BB30" i="3"/>
  <c r="AJ30" i="3"/>
  <c r="U30" i="3"/>
  <c r="ET30" i="3"/>
  <c r="DY30" i="3"/>
  <c r="DD30" i="3"/>
  <c r="CH30" i="3"/>
  <c r="BP30" i="3"/>
  <c r="BA30" i="3"/>
  <c r="AH30" i="3"/>
  <c r="R30" i="3"/>
  <c r="M31" i="3"/>
  <c r="ES30" i="3"/>
  <c r="DW30" i="3"/>
  <c r="DB30" i="3"/>
  <c r="CG30" i="3"/>
  <c r="BN30" i="3"/>
  <c r="AX30" i="3"/>
  <c r="AG30" i="3"/>
  <c r="N30" i="3"/>
  <c r="FK30" i="3"/>
  <c r="EP30" i="3"/>
  <c r="DU30" i="3"/>
  <c r="CY30" i="3"/>
  <c r="CD30" i="3"/>
  <c r="BM30" i="3"/>
  <c r="AT30" i="3"/>
  <c r="AE30" i="3"/>
  <c r="M30" i="3"/>
  <c r="FH30" i="3"/>
  <c r="EL30" i="3"/>
  <c r="DQ30" i="3"/>
  <c r="CV30" i="3"/>
  <c r="BZ30" i="3"/>
  <c r="BK30" i="3"/>
  <c r="AS30" i="3"/>
  <c r="AC30" i="3"/>
  <c r="L30" i="3"/>
  <c r="R29" i="3"/>
  <c r="AC31" i="3"/>
  <c r="Z29" i="3"/>
  <c r="AK31" i="3"/>
  <c r="AH29" i="3"/>
  <c r="AS31" i="3"/>
  <c r="AX29" i="3"/>
  <c r="BI31" i="3"/>
  <c r="BF29" i="3"/>
  <c r="BQ31" i="3"/>
  <c r="BN29" i="3"/>
  <c r="BY31" i="3"/>
  <c r="BV29" i="3"/>
  <c r="CG31" i="3"/>
  <c r="CP31" i="3"/>
  <c r="CE29" i="3"/>
  <c r="CX31" i="3"/>
  <c r="CM29" i="3"/>
  <c r="DF31" i="3"/>
  <c r="CU29" i="3"/>
  <c r="DN31" i="3"/>
  <c r="DV31" i="3"/>
  <c r="DK29" i="3"/>
  <c r="ED31" i="3"/>
  <c r="DS29" i="3"/>
  <c r="EL31" i="3"/>
  <c r="EA29" i="3"/>
  <c r="ET31" i="3"/>
  <c r="EI29" i="3"/>
  <c r="FB31" i="3"/>
  <c r="EQ29" i="3"/>
  <c r="FJ31" i="3"/>
  <c r="EY29" i="3"/>
  <c r="BL31" i="3"/>
  <c r="BA29" i="3"/>
  <c r="BY29" i="3"/>
  <c r="CJ31" i="3"/>
  <c r="DW31" i="3"/>
  <c r="DL29" i="3"/>
  <c r="BI30" i="3"/>
  <c r="DS51" i="3"/>
  <c r="DH49" i="3"/>
  <c r="CU51" i="3"/>
  <c r="CJ49" i="3"/>
  <c r="ED51" i="3"/>
  <c r="DS49" i="3"/>
  <c r="I22" i="3"/>
  <c r="Q22" i="3"/>
  <c r="Y22" i="3"/>
  <c r="AG22" i="3"/>
  <c r="AO22" i="3"/>
  <c r="AW22" i="3"/>
  <c r="BE22" i="3"/>
  <c r="BM22" i="3"/>
  <c r="BU22" i="3"/>
  <c r="CC22" i="3"/>
  <c r="CK22" i="3"/>
  <c r="CS22" i="3"/>
  <c r="DA22" i="3"/>
  <c r="DI22" i="3"/>
  <c r="DQ22" i="3"/>
  <c r="DY22" i="3"/>
  <c r="EG22" i="3"/>
  <c r="EO22" i="3"/>
  <c r="EW22" i="3"/>
  <c r="FE22" i="3"/>
  <c r="FM22" i="3"/>
  <c r="BX23" i="3"/>
  <c r="CF23" i="3"/>
  <c r="AW31" i="3"/>
  <c r="DC51" i="3"/>
  <c r="CR49" i="3"/>
  <c r="EI51" i="3"/>
  <c r="DX49" i="3"/>
  <c r="CS51" i="3"/>
  <c r="CH49" i="3"/>
  <c r="J50" i="3"/>
  <c r="AT50" i="3"/>
  <c r="CD50" i="3"/>
  <c r="DZ50" i="3"/>
  <c r="FC31" i="3"/>
  <c r="BA31" i="3"/>
  <c r="BV31" i="3"/>
  <c r="DM31" i="3"/>
  <c r="FD31" i="3"/>
  <c r="CN51" i="3"/>
  <c r="CV51" i="3"/>
  <c r="CK49" i="3"/>
  <c r="DT51" i="3"/>
  <c r="EB51" i="3"/>
  <c r="DQ49" i="3"/>
  <c r="DU51" i="3"/>
  <c r="DJ49" i="3"/>
  <c r="FL51" i="3"/>
  <c r="FA49" i="3"/>
  <c r="DQ51" i="3"/>
  <c r="DF49" i="3"/>
  <c r="EO51" i="3"/>
  <c r="FJ51" i="3"/>
  <c r="DY51" i="3"/>
  <c r="DN49" i="3"/>
  <c r="R50" i="3"/>
  <c r="AW50" i="3"/>
  <c r="CH50" i="3"/>
  <c r="EL50" i="3"/>
  <c r="BI59" i="3"/>
  <c r="AX57" i="3"/>
  <c r="B21" i="3"/>
  <c r="BV21" i="3"/>
  <c r="C22" i="3"/>
  <c r="K22" i="3"/>
  <c r="S22" i="3"/>
  <c r="AA22" i="3"/>
  <c r="AI22" i="3"/>
  <c r="AQ22" i="3"/>
  <c r="AY22" i="3"/>
  <c r="BG22" i="3"/>
  <c r="BO22" i="3"/>
  <c r="BW22" i="3"/>
  <c r="CE22" i="3"/>
  <c r="CM22" i="3"/>
  <c r="CU22" i="3"/>
  <c r="DC22" i="3"/>
  <c r="DK22" i="3"/>
  <c r="DS22" i="3"/>
  <c r="EA22" i="3"/>
  <c r="EI22" i="3"/>
  <c r="EQ22" i="3"/>
  <c r="EY22" i="3"/>
  <c r="FG22" i="3"/>
  <c r="N23" i="3"/>
  <c r="V23" i="3"/>
  <c r="AD23" i="3"/>
  <c r="AL23" i="3"/>
  <c r="AT23" i="3"/>
  <c r="BB23" i="3"/>
  <c r="BZ23" i="3"/>
  <c r="CH23" i="3"/>
  <c r="AG31" i="3"/>
  <c r="AO31" i="3"/>
  <c r="BM31" i="3"/>
  <c r="BU31" i="3"/>
  <c r="CS31" i="3"/>
  <c r="ER29" i="3"/>
  <c r="AH31" i="3"/>
  <c r="CT31" i="3"/>
  <c r="DP31" i="3"/>
  <c r="EK31" i="3"/>
  <c r="FF31" i="3"/>
  <c r="CW51" i="3"/>
  <c r="EC51" i="3"/>
  <c r="EQ51" i="3"/>
  <c r="EF49" i="3"/>
  <c r="AW51" i="3"/>
  <c r="FE51" i="3"/>
  <c r="ET49" i="3"/>
  <c r="EY49" i="3"/>
  <c r="T50" i="3"/>
  <c r="BE50" i="3"/>
  <c r="CK50" i="3"/>
  <c r="ET50" i="3"/>
  <c r="EP58" i="3"/>
  <c r="AP57" i="3"/>
  <c r="BA59" i="3"/>
  <c r="D22" i="3"/>
  <c r="L22" i="3"/>
  <c r="T22" i="3"/>
  <c r="AB22" i="3"/>
  <c r="AJ22" i="3"/>
  <c r="AR22" i="3"/>
  <c r="AZ22" i="3"/>
  <c r="BH22" i="3"/>
  <c r="BP22" i="3"/>
  <c r="BX22" i="3"/>
  <c r="CF22" i="3"/>
  <c r="CN22" i="3"/>
  <c r="CV22" i="3"/>
  <c r="DD22" i="3"/>
  <c r="DL22" i="3"/>
  <c r="DT22" i="3"/>
  <c r="EB22" i="3"/>
  <c r="EJ22" i="3"/>
  <c r="ER22" i="3"/>
  <c r="EZ22" i="3"/>
  <c r="CY29" i="3"/>
  <c r="DJ31" i="3"/>
  <c r="DG29" i="3"/>
  <c r="DR31" i="3"/>
  <c r="EE29" i="3"/>
  <c r="EP31" i="3"/>
  <c r="EM29" i="3"/>
  <c r="EX31" i="3"/>
  <c r="BB29" i="3"/>
  <c r="BE31" i="3"/>
  <c r="CY51" i="3"/>
  <c r="CN49" i="3"/>
  <c r="EX51" i="3"/>
  <c r="EM49" i="3"/>
  <c r="FF51" i="3"/>
  <c r="EU49" i="3"/>
  <c r="G49" i="3"/>
  <c r="R51" i="3"/>
  <c r="O49" i="3"/>
  <c r="Z51" i="3"/>
  <c r="W49" i="3"/>
  <c r="AH51" i="3"/>
  <c r="AE49" i="3"/>
  <c r="AP51" i="3"/>
  <c r="AM49" i="3"/>
  <c r="AX51" i="3"/>
  <c r="BF51" i="3"/>
  <c r="AU49" i="3"/>
  <c r="DD51" i="3"/>
  <c r="CS49" i="3"/>
  <c r="V50" i="3"/>
  <c r="BG50" i="3"/>
  <c r="CV50" i="3"/>
  <c r="AE31" i="3"/>
  <c r="BK31" i="3"/>
  <c r="CQ31" i="3"/>
  <c r="EF31" i="3"/>
  <c r="EU31" i="3"/>
  <c r="EJ29" i="3"/>
  <c r="DM29" i="3"/>
  <c r="DG51" i="3"/>
  <c r="CV49" i="3"/>
  <c r="DO51" i="3"/>
  <c r="DD49" i="3"/>
  <c r="EM51" i="3"/>
  <c r="EB49" i="3"/>
  <c r="EU51" i="3"/>
  <c r="EJ49" i="3"/>
  <c r="DF51" i="3"/>
  <c r="CU49" i="3"/>
  <c r="EW51" i="3"/>
  <c r="EL49" i="3"/>
  <c r="DE51" i="3"/>
  <c r="EJ51" i="3"/>
  <c r="DY49" i="3"/>
  <c r="FM51" i="3"/>
  <c r="FB49" i="3"/>
  <c r="U31" i="3"/>
  <c r="AP31" i="3"/>
  <c r="ES31" i="3"/>
  <c r="CZ51" i="3"/>
  <c r="CO49" i="3"/>
  <c r="EF51" i="3"/>
  <c r="DU49" i="3"/>
  <c r="EE51" i="3"/>
  <c r="DT49" i="3"/>
  <c r="EZ51" i="3"/>
  <c r="FH51" i="3"/>
  <c r="EW49" i="3"/>
  <c r="DL51" i="3"/>
  <c r="DA49" i="3"/>
  <c r="EK51" i="3"/>
  <c r="DJ29" i="3"/>
  <c r="DU31" i="3"/>
  <c r="DR29" i="3"/>
  <c r="EC31" i="3"/>
  <c r="EP29" i="3"/>
  <c r="FA31" i="3"/>
  <c r="EX29" i="3"/>
  <c r="FI31" i="3"/>
  <c r="W31" i="3"/>
  <c r="BC31" i="3"/>
  <c r="CI31" i="3"/>
  <c r="BN31" i="3"/>
  <c r="DE31" i="3"/>
  <c r="EV31" i="3"/>
  <c r="EL51" i="3"/>
  <c r="EA49" i="3"/>
  <c r="FA51" i="3"/>
  <c r="EP49" i="3"/>
  <c r="FI51" i="3"/>
  <c r="CK51" i="3"/>
  <c r="BZ49" i="3"/>
  <c r="DI51" i="3"/>
  <c r="FG50" i="3"/>
  <c r="EY50" i="3"/>
  <c r="EQ50" i="3"/>
  <c r="EI50" i="3"/>
  <c r="EA50" i="3"/>
  <c r="DS50" i="3"/>
  <c r="DK50" i="3"/>
  <c r="DC50" i="3"/>
  <c r="CU50" i="3"/>
  <c r="CM50" i="3"/>
  <c r="CE50" i="3"/>
  <c r="M51" i="3"/>
  <c r="FF50" i="3"/>
  <c r="EX50" i="3"/>
  <c r="EP50" i="3"/>
  <c r="FM50" i="3"/>
  <c r="FE50" i="3"/>
  <c r="EW50" i="3"/>
  <c r="EO50" i="3"/>
  <c r="EG50" i="3"/>
  <c r="DY50" i="3"/>
  <c r="DQ50" i="3"/>
  <c r="DI50" i="3"/>
  <c r="DA50" i="3"/>
  <c r="CS50" i="3"/>
  <c r="FL50" i="3"/>
  <c r="FD50" i="3"/>
  <c r="EV50" i="3"/>
  <c r="EN50" i="3"/>
  <c r="EF50" i="3"/>
  <c r="DX50" i="3"/>
  <c r="DP50" i="3"/>
  <c r="DH50" i="3"/>
  <c r="CZ50" i="3"/>
  <c r="CR50" i="3"/>
  <c r="CJ50" i="3"/>
  <c r="CB50" i="3"/>
  <c r="BT50" i="3"/>
  <c r="BL50" i="3"/>
  <c r="BD50" i="3"/>
  <c r="AV50" i="3"/>
  <c r="AN50" i="3"/>
  <c r="AF50" i="3"/>
  <c r="X50" i="3"/>
  <c r="P50" i="3"/>
  <c r="H50" i="3"/>
  <c r="FK50" i="3"/>
  <c r="FC50" i="3"/>
  <c r="EU50" i="3"/>
  <c r="EM50" i="3"/>
  <c r="EE50" i="3"/>
  <c r="DW50" i="3"/>
  <c r="DO50" i="3"/>
  <c r="DG50" i="3"/>
  <c r="CY50" i="3"/>
  <c r="CQ50" i="3"/>
  <c r="CI50" i="3"/>
  <c r="CA50" i="3"/>
  <c r="BS50" i="3"/>
  <c r="BK50" i="3"/>
  <c r="BC50" i="3"/>
  <c r="AU50" i="3"/>
  <c r="AM50" i="3"/>
  <c r="AE50" i="3"/>
  <c r="W50" i="3"/>
  <c r="O50" i="3"/>
  <c r="FI50" i="3"/>
  <c r="FA50" i="3"/>
  <c r="ES50" i="3"/>
  <c r="EK50" i="3"/>
  <c r="EC50" i="3"/>
  <c r="DU50" i="3"/>
  <c r="DM50" i="3"/>
  <c r="DE50" i="3"/>
  <c r="CW50" i="3"/>
  <c r="CO50" i="3"/>
  <c r="CG50" i="3"/>
  <c r="BY50" i="3"/>
  <c r="BQ50" i="3"/>
  <c r="BI50" i="3"/>
  <c r="BA50" i="3"/>
  <c r="AS50" i="3"/>
  <c r="AK50" i="3"/>
  <c r="AC50" i="3"/>
  <c r="U50" i="3"/>
  <c r="M50" i="3"/>
  <c r="E50" i="3"/>
  <c r="ER50" i="3"/>
  <c r="DT50" i="3"/>
  <c r="CX50" i="3"/>
  <c r="CF50" i="3"/>
  <c r="BR50" i="3"/>
  <c r="BF50" i="3"/>
  <c r="AR50" i="3"/>
  <c r="AG50" i="3"/>
  <c r="S50" i="3"/>
  <c r="G50" i="3"/>
  <c r="B49" i="3"/>
  <c r="EJ50" i="3"/>
  <c r="DN50" i="3"/>
  <c r="CT50" i="3"/>
  <c r="CC50" i="3"/>
  <c r="BO50" i="3"/>
  <c r="BB50" i="3"/>
  <c r="AP50" i="3"/>
  <c r="AB50" i="3"/>
  <c r="Q50" i="3"/>
  <c r="D50" i="3"/>
  <c r="FJ50" i="3"/>
  <c r="EH50" i="3"/>
  <c r="DL50" i="3"/>
  <c r="CP50" i="3"/>
  <c r="BZ50" i="3"/>
  <c r="BN50" i="3"/>
  <c r="AZ50" i="3"/>
  <c r="AO50" i="3"/>
  <c r="AA50" i="3"/>
  <c r="N50" i="3"/>
  <c r="C50" i="3"/>
  <c r="FH50" i="3"/>
  <c r="ED50" i="3"/>
  <c r="DJ50" i="3"/>
  <c r="CN50" i="3"/>
  <c r="BX50" i="3"/>
  <c r="BM50" i="3"/>
  <c r="AY50" i="3"/>
  <c r="AL50" i="3"/>
  <c r="Z50" i="3"/>
  <c r="L50" i="3"/>
  <c r="FB50" i="3"/>
  <c r="EB50" i="3"/>
  <c r="DF50" i="3"/>
  <c r="CL50" i="3"/>
  <c r="BW50" i="3"/>
  <c r="BJ50" i="3"/>
  <c r="AX50" i="3"/>
  <c r="AJ50" i="3"/>
  <c r="Y50" i="3"/>
  <c r="K50" i="3"/>
  <c r="U51" i="3"/>
  <c r="T51" i="3"/>
  <c r="J49" i="3"/>
  <c r="AC51" i="3"/>
  <c r="AB51" i="3"/>
  <c r="R49" i="3"/>
  <c r="AK51" i="3"/>
  <c r="AJ51" i="3"/>
  <c r="AS51" i="3"/>
  <c r="AR51" i="3"/>
  <c r="AH49" i="3"/>
  <c r="BA51" i="3"/>
  <c r="AZ51" i="3"/>
  <c r="AP49" i="3"/>
  <c r="DN51" i="3"/>
  <c r="DC49" i="3"/>
  <c r="ER51" i="3"/>
  <c r="EG49" i="3"/>
  <c r="DI49" i="3"/>
  <c r="F50" i="3"/>
  <c r="AI50" i="3"/>
  <c r="BU50" i="3"/>
  <c r="DR50" i="3"/>
  <c r="AM51" i="3"/>
  <c r="N51" i="3"/>
  <c r="V51" i="3"/>
  <c r="AD51" i="3"/>
  <c r="AL51" i="3"/>
  <c r="AT51" i="3"/>
  <c r="BB51" i="3"/>
  <c r="AA49" i="3"/>
  <c r="X59" i="3"/>
  <c r="M57" i="3"/>
  <c r="CQ51" i="3"/>
  <c r="CF49" i="3"/>
  <c r="DW51" i="3"/>
  <c r="DL49" i="3"/>
  <c r="O59" i="3"/>
  <c r="D57" i="3"/>
  <c r="W59" i="3"/>
  <c r="L57" i="3"/>
  <c r="AE59" i="3"/>
  <c r="T57" i="3"/>
  <c r="AJ57" i="3"/>
  <c r="AU59" i="3"/>
  <c r="AR57" i="3"/>
  <c r="BC59" i="3"/>
  <c r="AZ57" i="3"/>
  <c r="BK59" i="3"/>
  <c r="BJ59" i="3"/>
  <c r="BH57" i="3"/>
  <c r="BS59" i="3"/>
  <c r="CA59" i="3"/>
  <c r="BP57" i="3"/>
  <c r="CI59" i="3"/>
  <c r="BX57" i="3"/>
  <c r="CQ59" i="3"/>
  <c r="CF57" i="3"/>
  <c r="CN57" i="3"/>
  <c r="CY59" i="3"/>
  <c r="CV57" i="3"/>
  <c r="DG59" i="3"/>
  <c r="DD57" i="3"/>
  <c r="DO59" i="3"/>
  <c r="DL57" i="3"/>
  <c r="DW59" i="3"/>
  <c r="DT57" i="3"/>
  <c r="EE59" i="3"/>
  <c r="EM59" i="3"/>
  <c r="EB57" i="3"/>
  <c r="EU59" i="3"/>
  <c r="EJ57" i="3"/>
  <c r="FC59" i="3"/>
  <c r="ER57" i="3"/>
  <c r="FK59" i="3"/>
  <c r="EZ57" i="3"/>
  <c r="P51" i="3"/>
  <c r="X51" i="3"/>
  <c r="AF51" i="3"/>
  <c r="AN51" i="3"/>
  <c r="AV51" i="3"/>
  <c r="AU51" i="3"/>
  <c r="BD51" i="3"/>
  <c r="BC51" i="3"/>
  <c r="S49" i="3"/>
  <c r="EV59" i="3"/>
  <c r="EK57" i="3"/>
  <c r="FC51" i="3"/>
  <c r="ER49" i="3"/>
  <c r="FK51" i="3"/>
  <c r="EZ49" i="3"/>
  <c r="Y51" i="3"/>
  <c r="AG51" i="3"/>
  <c r="AO51" i="3"/>
  <c r="BE51" i="3"/>
  <c r="U49" i="3"/>
  <c r="O51" i="3"/>
  <c r="AH59" i="3"/>
  <c r="ED59" i="3"/>
  <c r="DS57" i="3"/>
  <c r="AB57" i="3"/>
  <c r="AA58" i="3"/>
  <c r="S51" i="3"/>
  <c r="AA51" i="3"/>
  <c r="AI51" i="3"/>
  <c r="AQ51" i="3"/>
  <c r="AY51" i="3"/>
  <c r="M49" i="3"/>
  <c r="X49" i="3"/>
  <c r="AS49" i="3"/>
  <c r="W51" i="3"/>
  <c r="AQ59" i="3"/>
  <c r="AF57" i="3"/>
  <c r="CU59" i="3"/>
  <c r="CJ57" i="3"/>
  <c r="CT59" i="3"/>
  <c r="P59" i="3"/>
  <c r="AF59" i="3"/>
  <c r="U57" i="3"/>
  <c r="AN59" i="3"/>
  <c r="AV59" i="3"/>
  <c r="AS57" i="3"/>
  <c r="BD59" i="3"/>
  <c r="BA57" i="3"/>
  <c r="BL59" i="3"/>
  <c r="BI57" i="3"/>
  <c r="BT59" i="3"/>
  <c r="CR59" i="3"/>
  <c r="CG57" i="3"/>
  <c r="CZ59" i="3"/>
  <c r="CW57" i="3"/>
  <c r="DH59" i="3"/>
  <c r="DE57" i="3"/>
  <c r="DP59" i="3"/>
  <c r="DM57" i="3"/>
  <c r="DX59" i="3"/>
  <c r="DU57" i="3"/>
  <c r="EF59" i="3"/>
  <c r="FD59" i="3"/>
  <c r="ES57" i="3"/>
  <c r="FL59" i="3"/>
  <c r="AC57" i="3"/>
  <c r="AJ58" i="3"/>
  <c r="DE58" i="3"/>
  <c r="Y59" i="3"/>
  <c r="F57" i="3"/>
  <c r="Q59" i="3"/>
  <c r="AO59" i="3"/>
  <c r="AD57" i="3"/>
  <c r="AW59" i="3"/>
  <c r="BE59" i="3"/>
  <c r="BB57" i="3"/>
  <c r="BM59" i="3"/>
  <c r="BJ57" i="3"/>
  <c r="BU59" i="3"/>
  <c r="BR57" i="3"/>
  <c r="CC59" i="3"/>
  <c r="DA59" i="3"/>
  <c r="CP57" i="3"/>
  <c r="DI59" i="3"/>
  <c r="DF57" i="3"/>
  <c r="DQ59" i="3"/>
  <c r="DN57" i="3"/>
  <c r="DY59" i="3"/>
  <c r="DV57" i="3"/>
  <c r="EG59" i="3"/>
  <c r="ED57" i="3"/>
  <c r="EO59" i="3"/>
  <c r="FM59" i="3"/>
  <c r="FB57" i="3"/>
  <c r="AG59" i="3"/>
  <c r="V57" i="3"/>
  <c r="BR59" i="3"/>
  <c r="BG57" i="3"/>
  <c r="DC59" i="3"/>
  <c r="DB59" i="3"/>
  <c r="CR57" i="3"/>
  <c r="AS58" i="3"/>
  <c r="DN58" i="3"/>
  <c r="DD59" i="3"/>
  <c r="AI59" i="3"/>
  <c r="X57" i="3"/>
  <c r="B57" i="3"/>
  <c r="AL57" i="3"/>
  <c r="BB58" i="3"/>
  <c r="DW58" i="3"/>
  <c r="AR59" i="3"/>
  <c r="DM59" i="3"/>
  <c r="S59" i="3"/>
  <c r="H57" i="3"/>
  <c r="AA59" i="3"/>
  <c r="P57" i="3"/>
  <c r="AY59" i="3"/>
  <c r="AN57" i="3"/>
  <c r="BG59" i="3"/>
  <c r="BO59" i="3"/>
  <c r="BW59" i="3"/>
  <c r="BL57" i="3"/>
  <c r="CE59" i="3"/>
  <c r="BT57" i="3"/>
  <c r="CM59" i="3"/>
  <c r="CB57" i="3"/>
  <c r="DK59" i="3"/>
  <c r="CZ57" i="3"/>
  <c r="DS59" i="3"/>
  <c r="EA59" i="3"/>
  <c r="DP57" i="3"/>
  <c r="EI59" i="3"/>
  <c r="DX57" i="3"/>
  <c r="EQ59" i="3"/>
  <c r="EF57" i="3"/>
  <c r="EY59" i="3"/>
  <c r="EN57" i="3"/>
  <c r="DL59" i="3"/>
  <c r="DA57" i="3"/>
  <c r="AT57" i="3"/>
  <c r="FA57" i="3"/>
  <c r="BK58" i="3"/>
  <c r="EG58" i="3"/>
  <c r="DV59" i="3"/>
  <c r="I57" i="3"/>
  <c r="T59" i="3"/>
  <c r="Q57" i="3"/>
  <c r="AB59" i="3"/>
  <c r="Y57" i="3"/>
  <c r="AJ59" i="3"/>
  <c r="BH59" i="3"/>
  <c r="AW57" i="3"/>
  <c r="BP59" i="3"/>
  <c r="BX59" i="3"/>
  <c r="BU57" i="3"/>
  <c r="CF59" i="3"/>
  <c r="CC57" i="3"/>
  <c r="CN59" i="3"/>
  <c r="CK57" i="3"/>
  <c r="CV59" i="3"/>
  <c r="DT59" i="3"/>
  <c r="DI57" i="3"/>
  <c r="EB59" i="3"/>
  <c r="DY57" i="3"/>
  <c r="EJ59" i="3"/>
  <c r="EG57" i="3"/>
  <c r="ER59" i="3"/>
  <c r="EO57" i="3"/>
  <c r="EZ59" i="3"/>
  <c r="FH59" i="3"/>
  <c r="EW57" i="3"/>
  <c r="BU58" i="3"/>
  <c r="FL58" i="3"/>
  <c r="FD58" i="3"/>
  <c r="EV58" i="3"/>
  <c r="EN58" i="3"/>
  <c r="EF58" i="3"/>
  <c r="DX58" i="3"/>
  <c r="DP58" i="3"/>
  <c r="DH58" i="3"/>
  <c r="CZ58" i="3"/>
  <c r="CR58" i="3"/>
  <c r="CJ58" i="3"/>
  <c r="CB58" i="3"/>
  <c r="BT58" i="3"/>
  <c r="BL58" i="3"/>
  <c r="BD58" i="3"/>
  <c r="AV58" i="3"/>
  <c r="AN58" i="3"/>
  <c r="AF58" i="3"/>
  <c r="X58" i="3"/>
  <c r="P58" i="3"/>
  <c r="H58" i="3"/>
  <c r="FG58" i="3"/>
  <c r="EX58" i="3"/>
  <c r="EO58" i="3"/>
  <c r="EE58" i="3"/>
  <c r="DV58" i="3"/>
  <c r="DM58" i="3"/>
  <c r="DD58" i="3"/>
  <c r="CU58" i="3"/>
  <c r="CL58" i="3"/>
  <c r="CC58" i="3"/>
  <c r="BS58" i="3"/>
  <c r="BJ58" i="3"/>
  <c r="BA58" i="3"/>
  <c r="AR58" i="3"/>
  <c r="AI58" i="3"/>
  <c r="Z58" i="3"/>
  <c r="Q58" i="3"/>
  <c r="G58" i="3"/>
  <c r="FF58" i="3"/>
  <c r="EW58" i="3"/>
  <c r="EM58" i="3"/>
  <c r="ED58" i="3"/>
  <c r="DU58" i="3"/>
  <c r="DL58" i="3"/>
  <c r="DC58" i="3"/>
  <c r="CT58" i="3"/>
  <c r="CK58" i="3"/>
  <c r="CA58" i="3"/>
  <c r="BR58" i="3"/>
  <c r="BI58" i="3"/>
  <c r="AZ58" i="3"/>
  <c r="AQ58" i="3"/>
  <c r="AH58" i="3"/>
  <c r="Y58" i="3"/>
  <c r="O58" i="3"/>
  <c r="F58" i="3"/>
  <c r="M59" i="3"/>
  <c r="FE58" i="3"/>
  <c r="EU58" i="3"/>
  <c r="EL58" i="3"/>
  <c r="EC58" i="3"/>
  <c r="DT58" i="3"/>
  <c r="DK58" i="3"/>
  <c r="DB58" i="3"/>
  <c r="CS58" i="3"/>
  <c r="CI58" i="3"/>
  <c r="BZ58" i="3"/>
  <c r="BQ58" i="3"/>
  <c r="BH58" i="3"/>
  <c r="AY58" i="3"/>
  <c r="AP58" i="3"/>
  <c r="AG58" i="3"/>
  <c r="W58" i="3"/>
  <c r="N58" i="3"/>
  <c r="E58" i="3"/>
  <c r="FM58" i="3"/>
  <c r="FC58" i="3"/>
  <c r="ET58" i="3"/>
  <c r="EK58" i="3"/>
  <c r="EB58" i="3"/>
  <c r="DS58" i="3"/>
  <c r="DJ58" i="3"/>
  <c r="DA58" i="3"/>
  <c r="CQ58" i="3"/>
  <c r="CH58" i="3"/>
  <c r="BY58" i="3"/>
  <c r="BP58" i="3"/>
  <c r="BG58" i="3"/>
  <c r="AX58" i="3"/>
  <c r="AO58" i="3"/>
  <c r="AE58" i="3"/>
  <c r="V58" i="3"/>
  <c r="M58" i="3"/>
  <c r="D58" i="3"/>
  <c r="FK58" i="3"/>
  <c r="FB58" i="3"/>
  <c r="ES58" i="3"/>
  <c r="EJ58" i="3"/>
  <c r="EA58" i="3"/>
  <c r="DR58" i="3"/>
  <c r="DI58" i="3"/>
  <c r="CY58" i="3"/>
  <c r="CP58" i="3"/>
  <c r="CG58" i="3"/>
  <c r="BX58" i="3"/>
  <c r="BO58" i="3"/>
  <c r="BF58" i="3"/>
  <c r="AW58" i="3"/>
  <c r="AM58" i="3"/>
  <c r="AD58" i="3"/>
  <c r="U58" i="3"/>
  <c r="L58" i="3"/>
  <c r="C58" i="3"/>
  <c r="FJ58" i="3"/>
  <c r="FA58" i="3"/>
  <c r="ER58" i="3"/>
  <c r="EI58" i="3"/>
  <c r="DZ58" i="3"/>
  <c r="DQ58" i="3"/>
  <c r="DG58" i="3"/>
  <c r="CX58" i="3"/>
  <c r="CO58" i="3"/>
  <c r="CF58" i="3"/>
  <c r="BW58" i="3"/>
  <c r="BN58" i="3"/>
  <c r="BE58" i="3"/>
  <c r="AU58" i="3"/>
  <c r="AL58" i="3"/>
  <c r="AC58" i="3"/>
  <c r="T58" i="3"/>
  <c r="K58" i="3"/>
  <c r="FI58" i="3"/>
  <c r="EZ58" i="3"/>
  <c r="EQ58" i="3"/>
  <c r="EH58" i="3"/>
  <c r="DY58" i="3"/>
  <c r="DO58" i="3"/>
  <c r="DF58" i="3"/>
  <c r="CW58" i="3"/>
  <c r="CN58" i="3"/>
  <c r="CE58" i="3"/>
  <c r="BV58" i="3"/>
  <c r="BM58" i="3"/>
  <c r="BC58" i="3"/>
  <c r="AT58" i="3"/>
  <c r="AK58" i="3"/>
  <c r="AB58" i="3"/>
  <c r="S58" i="3"/>
  <c r="J58" i="3"/>
  <c r="U59" i="3"/>
  <c r="R57" i="3"/>
  <c r="AC59" i="3"/>
  <c r="Z57" i="3"/>
  <c r="AK59" i="3"/>
  <c r="AH57" i="3"/>
  <c r="AS59" i="3"/>
  <c r="BQ59" i="3"/>
  <c r="BF57" i="3"/>
  <c r="BY59" i="3"/>
  <c r="CG59" i="3"/>
  <c r="CD57" i="3"/>
  <c r="CO59" i="3"/>
  <c r="CL57" i="3"/>
  <c r="CW59" i="3"/>
  <c r="CT57" i="3"/>
  <c r="DE59" i="3"/>
  <c r="EC59" i="3"/>
  <c r="DR57" i="3"/>
  <c r="EK59" i="3"/>
  <c r="EH57" i="3"/>
  <c r="ES59" i="3"/>
  <c r="EP57" i="3"/>
  <c r="FA59" i="3"/>
  <c r="FI59" i="3"/>
  <c r="EX57" i="3"/>
  <c r="AZ59" i="3"/>
  <c r="AO57" i="3"/>
  <c r="CJ59" i="3"/>
  <c r="BY57" i="3"/>
  <c r="DU59" i="3"/>
  <c r="DJ57" i="3"/>
  <c r="FE59" i="3"/>
  <c r="ET57" i="3"/>
  <c r="CX57" i="3"/>
  <c r="I58" i="3"/>
  <c r="CD58" i="3"/>
  <c r="EY58" i="3"/>
  <c r="EN59" i="3"/>
  <c r="N59" i="3"/>
  <c r="C57" i="3"/>
  <c r="V59" i="3"/>
  <c r="AD59" i="3"/>
  <c r="AA57" i="3"/>
  <c r="AL59" i="3"/>
  <c r="AI57" i="3"/>
  <c r="AT59" i="3"/>
  <c r="AQ57" i="3"/>
  <c r="BB59" i="3"/>
  <c r="BZ59" i="3"/>
  <c r="BO57" i="3"/>
  <c r="CH59" i="3"/>
  <c r="CE57" i="3"/>
  <c r="CP59" i="3"/>
  <c r="CM57" i="3"/>
  <c r="CX59" i="3"/>
  <c r="CU57" i="3"/>
  <c r="DF59" i="3"/>
  <c r="DC57" i="3"/>
  <c r="DN59" i="3"/>
  <c r="EL59" i="3"/>
  <c r="EA57" i="3"/>
  <c r="ET59" i="3"/>
  <c r="EQ57" i="3"/>
  <c r="FB59" i="3"/>
  <c r="FJ59" i="3"/>
  <c r="EY57" i="3"/>
  <c r="FG59" i="3"/>
  <c r="EV57" i="3"/>
  <c r="BE57" i="3"/>
  <c r="R58" i="3"/>
  <c r="CM58" i="3"/>
  <c r="FH58" i="3"/>
  <c r="CB59" i="3"/>
  <c r="EW59" i="3"/>
  <c r="Z59" i="3"/>
  <c r="CL59" i="3"/>
  <c r="EX59" i="3"/>
  <c r="EU57" i="3"/>
  <c r="FF59" i="3"/>
  <c r="R59" i="3"/>
  <c r="CD59" i="3"/>
  <c r="EP59" i="3"/>
  <c r="BV59" i="3"/>
  <c r="EH59" i="3"/>
  <c r="BN59" i="3"/>
  <c r="DZ59" i="3"/>
  <c r="BF59" i="3"/>
  <c r="DR59" i="3"/>
  <c r="AX59" i="3"/>
  <c r="DJ59" i="3"/>
  <c r="AP59" i="3"/>
  <c r="D22" i="2" l="1"/>
  <c r="E22" i="2"/>
  <c r="F22" i="2"/>
  <c r="G22" i="2"/>
  <c r="H22" i="2"/>
  <c r="D21" i="2"/>
  <c r="E21" i="2"/>
  <c r="F21" i="2"/>
  <c r="G21" i="2"/>
  <c r="H21" i="2"/>
  <c r="C22" i="2"/>
  <c r="C21" i="2"/>
  <c r="D17" i="2"/>
  <c r="E17" i="2"/>
  <c r="F17" i="2"/>
  <c r="G17" i="2"/>
  <c r="H17" i="2"/>
  <c r="C17" i="2"/>
  <c r="D11" i="2"/>
  <c r="E11" i="2"/>
  <c r="F11" i="2"/>
  <c r="G11" i="2"/>
  <c r="H11" i="2"/>
  <c r="C11" i="2"/>
  <c r="D10" i="2"/>
  <c r="E10" i="2"/>
  <c r="F10" i="2"/>
  <c r="G10" i="2"/>
  <c r="H10" i="2"/>
  <c r="C10" i="2"/>
  <c r="D7" i="2"/>
  <c r="E7" i="2"/>
  <c r="F7" i="2"/>
  <c r="G7" i="2"/>
  <c r="H7" i="2"/>
  <c r="C7" i="2"/>
  <c r="D6" i="2"/>
  <c r="E6" i="2"/>
  <c r="F6" i="2"/>
  <c r="G6" i="2"/>
  <c r="H6" i="2"/>
  <c r="C6" i="2"/>
  <c r="D37" i="1"/>
  <c r="E37" i="1"/>
  <c r="F37" i="1"/>
  <c r="G37" i="1"/>
  <c r="H37" i="1"/>
  <c r="C37" i="1"/>
  <c r="D22" i="1"/>
  <c r="E22" i="1"/>
  <c r="F22" i="1"/>
  <c r="G22" i="1"/>
  <c r="H22" i="1"/>
  <c r="C22" i="1"/>
  <c r="D21" i="1"/>
  <c r="E21" i="1"/>
  <c r="F21" i="1"/>
  <c r="G21" i="1"/>
  <c r="H21" i="1"/>
  <c r="C21" i="1"/>
  <c r="D17" i="1"/>
  <c r="E17" i="1"/>
  <c r="F17" i="1"/>
  <c r="G17" i="1"/>
  <c r="H17" i="1"/>
  <c r="C17" i="1"/>
  <c r="D11" i="1"/>
  <c r="E11" i="1"/>
  <c r="F11" i="1"/>
  <c r="G11" i="1"/>
  <c r="H11" i="1"/>
  <c r="C11" i="1"/>
  <c r="D10" i="1"/>
  <c r="E10" i="1"/>
  <c r="F10" i="1"/>
  <c r="G10" i="1"/>
  <c r="H10" i="1"/>
  <c r="C10" i="1"/>
  <c r="D7" i="1"/>
  <c r="E7" i="1"/>
  <c r="F7" i="1"/>
  <c r="G7" i="1"/>
  <c r="H7" i="1"/>
  <c r="C7" i="1"/>
  <c r="D6" i="1"/>
  <c r="E6" i="1"/>
  <c r="F6" i="1"/>
  <c r="G6" i="1"/>
  <c r="H6" i="1"/>
  <c r="C6" i="1"/>
  <c r="D4" i="2" l="1"/>
  <c r="E4" i="2"/>
  <c r="F4" i="2"/>
  <c r="G4" i="2"/>
  <c r="H4" i="2"/>
  <c r="C4" i="2"/>
  <c r="G19" i="2" l="1"/>
  <c r="H19" i="2"/>
  <c r="H24" i="2" s="1"/>
  <c r="D19" i="2"/>
  <c r="D24" i="2" s="1"/>
  <c r="E29" i="2"/>
  <c r="F29" i="2"/>
  <c r="G29" i="2"/>
  <c r="H29" i="2"/>
  <c r="C19" i="2"/>
  <c r="C24" i="2" s="1"/>
  <c r="G24" i="2" l="1"/>
  <c r="D29" i="2"/>
  <c r="F19" i="2"/>
  <c r="F24" i="2" s="1"/>
  <c r="E19" i="2"/>
  <c r="E24" i="2" s="1"/>
  <c r="C29" i="2"/>
  <c r="D12" i="2"/>
  <c r="E12" i="2"/>
  <c r="F12" i="2"/>
  <c r="G12" i="2"/>
  <c r="H12" i="2"/>
  <c r="C12" i="2"/>
  <c r="D8" i="2"/>
  <c r="E8" i="2"/>
  <c r="F8" i="2"/>
  <c r="G8" i="2"/>
  <c r="H8" i="2"/>
  <c r="C30" i="2"/>
  <c r="D30" i="2"/>
  <c r="E30" i="2"/>
  <c r="G30" i="2"/>
  <c r="H30" i="2"/>
  <c r="C30" i="1"/>
  <c r="D30" i="1"/>
  <c r="E30" i="1"/>
  <c r="F30" i="1"/>
  <c r="G30" i="1"/>
  <c r="H30" i="1"/>
  <c r="C8" i="2" l="1"/>
  <c r="C9" i="2" s="1"/>
  <c r="C14" i="2" s="1"/>
  <c r="F9" i="2"/>
  <c r="F14" i="2" s="1"/>
  <c r="E9" i="2"/>
  <c r="E14" i="2" s="1"/>
  <c r="D9" i="2"/>
  <c r="D14" i="2" s="1"/>
  <c r="H14" i="2"/>
  <c r="G9" i="2"/>
  <c r="G14" i="2" s="1"/>
  <c r="H19" i="1"/>
  <c r="G19" i="1"/>
  <c r="F29" i="1"/>
  <c r="E29" i="1"/>
  <c r="D29" i="1"/>
  <c r="C29" i="1"/>
  <c r="D19" i="1"/>
  <c r="E19" i="1"/>
  <c r="F19" i="1"/>
  <c r="F24" i="1" s="1"/>
  <c r="C19" i="1"/>
  <c r="E24" i="1" l="1"/>
  <c r="G24" i="1"/>
  <c r="H28" i="2"/>
  <c r="H26" i="2"/>
  <c r="H36" i="2" s="1"/>
  <c r="E28" i="2"/>
  <c r="E32" i="2" s="1"/>
  <c r="E26" i="2"/>
  <c r="E36" i="2" s="1"/>
  <c r="F28" i="2"/>
  <c r="F32" i="2" s="1"/>
  <c r="F26" i="2"/>
  <c r="F36" i="2" s="1"/>
  <c r="D26" i="2"/>
  <c r="D36" i="2" s="1"/>
  <c r="D28" i="2"/>
  <c r="D32" i="2" s="1"/>
  <c r="C26" i="2"/>
  <c r="C36" i="2" s="1"/>
  <c r="C28" i="2"/>
  <c r="C32" i="2" s="1"/>
  <c r="C34" i="2" s="1"/>
  <c r="C35" i="2" s="1"/>
  <c r="C40" i="2" s="1"/>
  <c r="G28" i="2"/>
  <c r="G32" i="2" s="1"/>
  <c r="G34" i="2" s="1"/>
  <c r="G35" i="2" s="1"/>
  <c r="G40" i="2" s="1"/>
  <c r="G26" i="2"/>
  <c r="G36" i="2" s="1"/>
  <c r="C24" i="1"/>
  <c r="D24" i="1"/>
  <c r="H24" i="1"/>
  <c r="H29" i="1"/>
  <c r="G29" i="1"/>
  <c r="F34" i="2" l="1"/>
  <c r="F35" i="2" s="1"/>
  <c r="F40" i="2" s="1"/>
  <c r="D34" i="2"/>
  <c r="D35" i="2" s="1"/>
  <c r="D40" i="2" s="1"/>
  <c r="E34" i="2"/>
  <c r="E35" i="2" s="1"/>
  <c r="E40" i="2" s="1"/>
  <c r="H34" i="2"/>
  <c r="H35" i="2" s="1"/>
  <c r="H40" i="2" s="1"/>
  <c r="F8" i="1"/>
  <c r="C8" i="1"/>
  <c r="C9" i="1" s="1"/>
  <c r="G12" i="1" l="1"/>
  <c r="D12" i="1"/>
  <c r="H8" i="1"/>
  <c r="H9" i="1" s="1"/>
  <c r="C14" i="1"/>
  <c r="C26" i="1" s="1"/>
  <c r="C36" i="1" s="1"/>
  <c r="C12" i="1"/>
  <c r="D8" i="1"/>
  <c r="D9" i="1" s="1"/>
  <c r="D14" i="1" s="1"/>
  <c r="D26" i="1" s="1"/>
  <c r="D36" i="1" s="1"/>
  <c r="H12" i="1"/>
  <c r="F9" i="1"/>
  <c r="F14" i="1" s="1"/>
  <c r="F12" i="1"/>
  <c r="E12" i="1"/>
  <c r="E8" i="1"/>
  <c r="E9" i="1" s="1"/>
  <c r="E14" i="1" s="1"/>
  <c r="E26" i="1" s="1"/>
  <c r="E36" i="1" s="1"/>
  <c r="G8" i="1"/>
  <c r="G9" i="1" s="1"/>
  <c r="G14" i="1" s="1"/>
  <c r="G26" i="1" s="1"/>
  <c r="G36" i="1" s="1"/>
  <c r="D37" i="2"/>
  <c r="E37" i="2"/>
  <c r="H37" i="2"/>
  <c r="G37" i="2"/>
  <c r="F37" i="2"/>
  <c r="C37" i="2"/>
  <c r="D28" i="1" l="1"/>
  <c r="D32" i="1" s="1"/>
  <c r="D34" i="1" s="1"/>
  <c r="D35" i="1" s="1"/>
  <c r="D40" i="1" s="1"/>
  <c r="F28" i="1"/>
  <c r="F32" i="1" s="1"/>
  <c r="F34" i="1" s="1"/>
  <c r="F35" i="1" s="1"/>
  <c r="F40" i="1" s="1"/>
  <c r="F26" i="1"/>
  <c r="F36" i="1" s="1"/>
  <c r="H14" i="1"/>
  <c r="H28" i="1" s="1"/>
  <c r="H32" i="1" s="1"/>
  <c r="H34" i="1" s="1"/>
  <c r="H35" i="1" s="1"/>
  <c r="H40" i="1" s="1"/>
  <c r="C28" i="1"/>
  <c r="C32" i="1" s="1"/>
  <c r="C34" i="1" s="1"/>
  <c r="C35" i="1" s="1"/>
  <c r="C40" i="1" s="1"/>
  <c r="G28" i="1"/>
  <c r="G32" i="1" s="1"/>
  <c r="G34" i="1" s="1"/>
  <c r="G35" i="1" s="1"/>
  <c r="G40" i="1" s="1"/>
  <c r="E28" i="1"/>
  <c r="E32" i="1" s="1"/>
  <c r="E34" i="1" s="1"/>
  <c r="E35" i="1" s="1"/>
  <c r="E40" i="1" s="1"/>
  <c r="H26" i="1" l="1"/>
  <c r="H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S. D'Abreau</author>
  </authors>
  <commentList>
    <comment ref="A34" authorId="0" shapeId="0" xr:uid="{9EC3B1D4-6C1D-459E-A7DB-886281F7FAF2}">
      <text>
        <r>
          <rPr>
            <b/>
            <sz val="9"/>
            <color indexed="81"/>
            <rFont val="Tahoma"/>
            <family val="2"/>
          </rPr>
          <t>Peter S. D'Abreau:</t>
        </r>
        <r>
          <rPr>
            <sz val="9"/>
            <color indexed="81"/>
            <rFont val="Tahoma"/>
            <family val="2"/>
          </rPr>
          <t xml:space="preserve">
Water Losses -Apparent Losses
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S. D'Abreau</author>
  </authors>
  <commentList>
    <comment ref="A34" authorId="0" shapeId="0" xr:uid="{7CEAA95F-F5A4-45AF-BB29-B3A56CCC470E}">
      <text>
        <r>
          <rPr>
            <b/>
            <sz val="9"/>
            <color indexed="81"/>
            <rFont val="Tahoma"/>
            <family val="2"/>
          </rPr>
          <t>Peter S. D'Abreau:</t>
        </r>
        <r>
          <rPr>
            <sz val="9"/>
            <color indexed="81"/>
            <rFont val="Tahoma"/>
            <family val="2"/>
          </rPr>
          <t xml:space="preserve">
Water Losses -Apparent Losses
 </t>
        </r>
      </text>
    </comment>
  </commentList>
</comments>
</file>

<file path=xl/sharedStrings.xml><?xml version="1.0" encoding="utf-8"?>
<sst xmlns="http://schemas.openxmlformats.org/spreadsheetml/2006/main" count="163" uniqueCount="59">
  <si>
    <t>Total Production:</t>
  </si>
  <si>
    <t>kgal/mth</t>
  </si>
  <si>
    <t>Plant Station Use:</t>
  </si>
  <si>
    <t>Delivered to Water Distribution:</t>
  </si>
  <si>
    <t>Inaccuracy (master meter error):</t>
  </si>
  <si>
    <t>Storage Beginning Inventory:</t>
  </si>
  <si>
    <t>Storage Ending Inventory:</t>
  </si>
  <si>
    <t>Change in Storage</t>
  </si>
  <si>
    <t>WATER AVAILABLE FOR USE</t>
  </si>
  <si>
    <t>AUTHORIZED CONSUMPTION</t>
  </si>
  <si>
    <t>Billed metered:</t>
  </si>
  <si>
    <t>Billed metered (Standpipe):</t>
  </si>
  <si>
    <t>Total billed metered:</t>
  </si>
  <si>
    <t>Billed unmetered:</t>
  </si>
  <si>
    <t>Unbilled metered:</t>
  </si>
  <si>
    <t>Unbilled unmetered:</t>
  </si>
  <si>
    <t>Authorized Consumption</t>
  </si>
  <si>
    <t>WATER LOSSES</t>
  </si>
  <si>
    <t>APPARENT LOSSES</t>
  </si>
  <si>
    <t>Unauthorized consumption:</t>
  </si>
  <si>
    <t>Customer metering inaccuracies:</t>
  </si>
  <si>
    <t>Systematic data handling errors (adjustments):</t>
  </si>
  <si>
    <t>Apparent Losses:</t>
  </si>
  <si>
    <t>Real Losses:</t>
  </si>
  <si>
    <t>Total Water Losses:</t>
  </si>
  <si>
    <t>Water Loss Percentage:</t>
  </si>
  <si>
    <t>percentage</t>
  </si>
  <si>
    <t xml:space="preserve"> Rolling 12 mth avg.:</t>
  </si>
  <si>
    <t>NON-REVENUE WATER</t>
  </si>
  <si>
    <t>Non-Revenue Water:</t>
  </si>
  <si>
    <t>Total Water Loss + Unbilled Metered + Unbilled Unmetered</t>
  </si>
  <si>
    <t xml:space="preserve">  St Thomas</t>
  </si>
  <si>
    <t xml:space="preserve">   Total production (000)</t>
  </si>
  <si>
    <t xml:space="preserve">   Station use</t>
  </si>
  <si>
    <t xml:space="preserve">   Delivered to water distribution</t>
  </si>
  <si>
    <t xml:space="preserve">   Well water supply</t>
  </si>
  <si>
    <t xml:space="preserve">              Beginning inventory</t>
  </si>
  <si>
    <t xml:space="preserve">              Ending inventory</t>
  </si>
  <si>
    <t xml:space="preserve">              Miscellaneous</t>
  </si>
  <si>
    <t xml:space="preserve">   Available for sale - Gross</t>
  </si>
  <si>
    <t xml:space="preserve">   Indirect/Direct  Station Use</t>
  </si>
  <si>
    <t xml:space="preserve">   Inaccuracy</t>
  </si>
  <si>
    <t xml:space="preserve">   Available for sale - Net</t>
  </si>
  <si>
    <t xml:space="preserve">   Sales to Customers</t>
  </si>
  <si>
    <t xml:space="preserve">   Line loss and unaccounted</t>
  </si>
  <si>
    <t xml:space="preserve">   Percent Losses</t>
  </si>
  <si>
    <t xml:space="preserve">  Cumulative Percent</t>
  </si>
  <si>
    <t xml:space="preserve">  12-Month Running Average</t>
  </si>
  <si>
    <t>Station use</t>
  </si>
  <si>
    <t>Inventory/Miscellaneous</t>
  </si>
  <si>
    <t>Station Use/Innacuracies</t>
  </si>
  <si>
    <t>Total</t>
  </si>
  <si>
    <t xml:space="preserve">   Percent Uses on Production</t>
  </si>
  <si>
    <t xml:space="preserve">  St Croix</t>
  </si>
  <si>
    <t>Source: WAPA Internal Statement, page 18.</t>
  </si>
  <si>
    <t>FISCAL YEAR</t>
  </si>
  <si>
    <t>WATER SYSTEM LINE LOSS &amp; PERCENTAGES</t>
  </si>
  <si>
    <t>ST THOMAS</t>
  </si>
  <si>
    <t>ST CROIX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</si>
</sst>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[$-409]mmmm\-yy;@"/>
    <numFmt numFmtId="165" formatCode="[$-409]mmm\-yy;@"/>
    <numFmt numFmtId="166" formatCode="_(* #,##0_);_(* \(#,##0\);_(* &quot;-&quot;??_);_(@_)"/>
    <numFmt numFmtId="167" formatCode="_(* #,##0.0_);_(* \(#,##0.0\);_(* &quot;-&quot;??_);_(@_)"/>
    <numFmt numFmtId="168" formatCode="0.0%"/>
    <numFmt numFmtId="169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odoni"/>
      <family val="1"/>
    </font>
    <font>
      <b/>
      <sz val="12"/>
      <name val="Bodoni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indexed="2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5" tint="0.39997558519241921"/>
      <name val="Calibri"/>
      <family val="2"/>
      <scheme val="minor"/>
    </font>
    <font>
      <b/>
      <sz val="11"/>
      <color theme="5" tint="0.399975585192419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78">
    <xf numFmtId="0" fontId="0" fillId="0" borderId="0" xfId="0"/>
    <xf numFmtId="165" fontId="9" fillId="0" borderId="0" xfId="3" applyNumberFormat="1" applyFont="1" applyAlignment="1">
      <alignment horizontal="center"/>
    </xf>
    <xf numFmtId="165" fontId="10" fillId="0" borderId="0" xfId="3" applyNumberFormat="1" applyFont="1" applyAlignment="1">
      <alignment horizontal="center"/>
    </xf>
    <xf numFmtId="0" fontId="9" fillId="0" borderId="0" xfId="3" applyFont="1"/>
    <xf numFmtId="0" fontId="10" fillId="0" borderId="0" xfId="3" applyFont="1"/>
    <xf numFmtId="166" fontId="9" fillId="0" borderId="0" xfId="1" applyNumberFormat="1" applyFont="1"/>
    <xf numFmtId="3" fontId="9" fillId="0" borderId="0" xfId="3" applyNumberFormat="1" applyFont="1"/>
    <xf numFmtId="165" fontId="10" fillId="0" borderId="0" xfId="3" applyNumberFormat="1" applyFont="1"/>
    <xf numFmtId="0" fontId="11" fillId="0" borderId="0" xfId="3" applyFont="1"/>
    <xf numFmtId="37" fontId="11" fillId="0" borderId="0" xfId="3" applyNumberFormat="1" applyFont="1"/>
    <xf numFmtId="1" fontId="9" fillId="0" borderId="0" xfId="3" applyNumberFormat="1" applyFont="1"/>
    <xf numFmtId="3" fontId="9" fillId="0" borderId="0" xfId="1" applyNumberFormat="1" applyFont="1"/>
    <xf numFmtId="166" fontId="12" fillId="0" borderId="0" xfId="1" applyNumberFormat="1" applyFont="1"/>
    <xf numFmtId="37" fontId="9" fillId="0" borderId="0" xfId="3" applyNumberFormat="1" applyFont="1"/>
    <xf numFmtId="166" fontId="9" fillId="0" borderId="0" xfId="3" applyNumberFormat="1" applyFont="1"/>
    <xf numFmtId="1" fontId="11" fillId="0" borderId="0" xfId="3" applyNumberFormat="1" applyFont="1"/>
    <xf numFmtId="4" fontId="9" fillId="0" borderId="0" xfId="3" applyNumberFormat="1" applyFont="1"/>
    <xf numFmtId="4" fontId="9" fillId="0" borderId="0" xfId="1" applyNumberFormat="1" applyFont="1"/>
    <xf numFmtId="0" fontId="13" fillId="0" borderId="0" xfId="3" applyFont="1"/>
    <xf numFmtId="43" fontId="9" fillId="0" borderId="0" xfId="3" applyNumberFormat="1" applyFont="1"/>
    <xf numFmtId="168" fontId="13" fillId="0" borderId="0" xfId="2" applyNumberFormat="1" applyFont="1"/>
    <xf numFmtId="168" fontId="13" fillId="0" borderId="0" xfId="3" applyNumberFormat="1" applyFont="1"/>
    <xf numFmtId="168" fontId="9" fillId="0" borderId="0" xfId="2" applyNumberFormat="1" applyFont="1"/>
    <xf numFmtId="0" fontId="14" fillId="0" borderId="0" xfId="3" applyFont="1"/>
    <xf numFmtId="168" fontId="14" fillId="0" borderId="0" xfId="2" applyNumberFormat="1" applyFont="1"/>
    <xf numFmtId="168" fontId="14" fillId="0" borderId="0" xfId="3" applyNumberFormat="1" applyFont="1"/>
    <xf numFmtId="43" fontId="9" fillId="0" borderId="0" xfId="1" applyFont="1"/>
    <xf numFmtId="43" fontId="2" fillId="0" borderId="0" xfId="3" applyNumberFormat="1" applyFont="1"/>
    <xf numFmtId="37" fontId="12" fillId="0" borderId="0" xfId="3" applyNumberFormat="1" applyFont="1"/>
    <xf numFmtId="1" fontId="9" fillId="0" borderId="0" xfId="1" applyNumberFormat="1" applyFont="1"/>
    <xf numFmtId="3" fontId="11" fillId="0" borderId="0" xfId="3" applyNumberFormat="1" applyFont="1"/>
    <xf numFmtId="169" fontId="9" fillId="0" borderId="0" xfId="3" applyNumberFormat="1" applyFont="1"/>
    <xf numFmtId="166" fontId="3" fillId="3" borderId="0" xfId="1" applyNumberFormat="1" applyFont="1" applyFill="1"/>
    <xf numFmtId="166" fontId="3" fillId="3" borderId="0" xfId="0" applyNumberFormat="1" applyFont="1" applyFill="1" applyBorder="1"/>
    <xf numFmtId="0" fontId="3" fillId="2" borderId="0" xfId="0" applyFont="1" applyFill="1" applyAlignment="1">
      <alignment horizontal="center"/>
    </xf>
    <xf numFmtId="0" fontId="3" fillId="4" borderId="0" xfId="0" applyFont="1" applyFill="1" applyAlignment="1">
      <alignment horizontal="right"/>
    </xf>
    <xf numFmtId="0" fontId="3" fillId="4" borderId="0" xfId="0" applyFont="1" applyFill="1" applyAlignment="1">
      <alignment horizontal="center"/>
    </xf>
    <xf numFmtId="164" fontId="3" fillId="4" borderId="0" xfId="0" applyNumberFormat="1" applyFont="1" applyFill="1" applyAlignment="1">
      <alignment horizontal="center"/>
    </xf>
    <xf numFmtId="164" fontId="3" fillId="4" borderId="0" xfId="0" applyNumberFormat="1" applyFont="1" applyFill="1"/>
    <xf numFmtId="0" fontId="0" fillId="4" borderId="0" xfId="0" applyFill="1"/>
    <xf numFmtId="0" fontId="4" fillId="4" borderId="0" xfId="0" applyFont="1" applyFill="1" applyAlignment="1">
      <alignment horizontal="right"/>
    </xf>
    <xf numFmtId="0" fontId="4" fillId="4" borderId="0" xfId="0" applyFont="1" applyFill="1" applyAlignment="1" applyProtection="1">
      <alignment horizontal="center"/>
      <protection locked="0"/>
    </xf>
    <xf numFmtId="166" fontId="0" fillId="4" borderId="0" xfId="1" applyNumberFormat="1" applyFont="1" applyFill="1"/>
    <xf numFmtId="166" fontId="0" fillId="4" borderId="2" xfId="0" applyNumberFormat="1" applyFill="1" applyBorder="1"/>
    <xf numFmtId="0" fontId="4" fillId="4" borderId="0" xfId="0" applyFont="1" applyFill="1"/>
    <xf numFmtId="0" fontId="5" fillId="4" borderId="0" xfId="0" applyFont="1" applyFill="1" applyAlignment="1">
      <alignment horizontal="right"/>
    </xf>
    <xf numFmtId="0" fontId="5" fillId="4" borderId="0" xfId="0" applyFont="1" applyFill="1"/>
    <xf numFmtId="166" fontId="3" fillId="4" borderId="2" xfId="0" applyNumberFormat="1" applyFont="1" applyFill="1" applyBorder="1"/>
    <xf numFmtId="43" fontId="0" fillId="4" borderId="0" xfId="1" applyFont="1" applyFill="1"/>
    <xf numFmtId="166" fontId="3" fillId="4" borderId="1" xfId="0" applyNumberFormat="1" applyFont="1" applyFill="1" applyBorder="1"/>
    <xf numFmtId="166" fontId="0" fillId="4" borderId="0" xfId="0" applyNumberFormat="1" applyFill="1"/>
    <xf numFmtId="10" fontId="0" fillId="4" borderId="0" xfId="2" applyNumberFormat="1" applyFont="1" applyFill="1"/>
    <xf numFmtId="168" fontId="0" fillId="4" borderId="0" xfId="2" applyNumberFormat="1" applyFont="1" applyFill="1"/>
    <xf numFmtId="49" fontId="4" fillId="4" borderId="0" xfId="0" applyNumberFormat="1" applyFont="1" applyFill="1" applyAlignment="1">
      <alignment horizontal="right"/>
    </xf>
    <xf numFmtId="166" fontId="3" fillId="3" borderId="0" xfId="0" applyNumberFormat="1" applyFont="1" applyFill="1"/>
    <xf numFmtId="0" fontId="3" fillId="0" borderId="0" xfId="0" applyFont="1" applyFill="1" applyAlignment="1">
      <alignment horizontal="center"/>
    </xf>
    <xf numFmtId="166" fontId="11" fillId="0" borderId="0" xfId="1" applyNumberFormat="1" applyFont="1" applyProtection="1"/>
    <xf numFmtId="166" fontId="11" fillId="0" borderId="0" xfId="1" applyNumberFormat="1" applyFont="1" applyFill="1" applyBorder="1" applyAlignment="1" applyProtection="1"/>
    <xf numFmtId="3" fontId="9" fillId="0" borderId="0" xfId="1" applyNumberFormat="1" applyFont="1" applyFill="1"/>
    <xf numFmtId="43" fontId="11" fillId="0" borderId="0" xfId="1" applyFont="1" applyFill="1" applyBorder="1" applyAlignment="1" applyProtection="1"/>
    <xf numFmtId="166" fontId="9" fillId="0" borderId="0" xfId="1" applyNumberFormat="1" applyFont="1" applyFill="1"/>
    <xf numFmtId="0" fontId="15" fillId="0" borderId="0" xfId="3" applyFont="1"/>
    <xf numFmtId="167" fontId="9" fillId="0" borderId="0" xfId="1" applyNumberFormat="1" applyFont="1" applyFill="1"/>
    <xf numFmtId="0" fontId="3" fillId="4" borderId="0" xfId="0" applyFont="1" applyFill="1"/>
    <xf numFmtId="0" fontId="16" fillId="4" borderId="0" xfId="0" applyFont="1" applyFill="1"/>
    <xf numFmtId="166" fontId="17" fillId="0" borderId="0" xfId="1" applyNumberFormat="1" applyFont="1" applyProtection="1"/>
    <xf numFmtId="166" fontId="17" fillId="0" borderId="0" xfId="1" applyNumberFormat="1" applyFont="1"/>
    <xf numFmtId="166" fontId="18" fillId="0" borderId="0" xfId="1" applyNumberFormat="1" applyFont="1"/>
    <xf numFmtId="166" fontId="17" fillId="0" borderId="0" xfId="1" applyNumberFormat="1" applyFont="1" applyFill="1" applyBorder="1" applyAlignment="1" applyProtection="1"/>
    <xf numFmtId="37" fontId="17" fillId="0" borderId="0" xfId="3" applyNumberFormat="1" applyFont="1"/>
    <xf numFmtId="166" fontId="17" fillId="0" borderId="0" xfId="3" applyNumberFormat="1" applyFont="1"/>
    <xf numFmtId="1" fontId="17" fillId="0" borderId="0" xfId="3" applyNumberFormat="1" applyFont="1"/>
    <xf numFmtId="166" fontId="17" fillId="0" borderId="0" xfId="1" applyNumberFormat="1" applyFont="1" applyFill="1" applyProtection="1"/>
    <xf numFmtId="166" fontId="17" fillId="0" borderId="0" xfId="1" applyNumberFormat="1" applyFont="1" applyFill="1"/>
    <xf numFmtId="166" fontId="18" fillId="0" borderId="0" xfId="1" applyNumberFormat="1" applyFont="1" applyFill="1" applyProtection="1"/>
    <xf numFmtId="166" fontId="18" fillId="0" borderId="0" xfId="1" applyNumberFormat="1" applyFont="1" applyFill="1"/>
    <xf numFmtId="166" fontId="1" fillId="4" borderId="0" xfId="1" applyNumberFormat="1" applyFont="1" applyFill="1"/>
    <xf numFmtId="0" fontId="4" fillId="0" borderId="0" xfId="0" applyFont="1" applyFill="1" applyAlignment="1">
      <alignment horizontal="right"/>
    </xf>
  </cellXfs>
  <cellStyles count="4">
    <cellStyle name="Comma" xfId="1" builtinId="3"/>
    <cellStyle name="Normal" xfId="0" builtinId="0"/>
    <cellStyle name="Normal 3" xfId="3" xr:uid="{D67A6937-E26F-475E-8EB7-E611EF8C09B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2E442-CB97-4C39-8C1B-5A3B66C97CC7}">
  <dimension ref="A2:T40"/>
  <sheetViews>
    <sheetView tabSelected="1" zoomScale="79" zoomScaleNormal="79" workbookViewId="0">
      <selection activeCell="J40" sqref="J40"/>
    </sheetView>
  </sheetViews>
  <sheetFormatPr defaultColWidth="9.1796875" defaultRowHeight="14.5"/>
  <cols>
    <col min="1" max="1" width="60" style="39" bestFit="1" customWidth="1"/>
    <col min="2" max="2" width="11.7265625" style="39" customWidth="1"/>
    <col min="3" max="8" width="15.7265625" style="39" hidden="1" customWidth="1"/>
    <col min="9" max="20" width="15.6328125" style="39" customWidth="1"/>
    <col min="21" max="16384" width="9.1796875" style="39"/>
  </cols>
  <sheetData>
    <row r="2" spans="1:20" ht="18.5">
      <c r="A2" s="64" t="s">
        <v>56</v>
      </c>
    </row>
    <row r="3" spans="1:20">
      <c r="A3" s="63" t="s">
        <v>57</v>
      </c>
    </row>
    <row r="4" spans="1:20" ht="15.75" customHeight="1">
      <c r="A4" s="35" t="s">
        <v>55</v>
      </c>
      <c r="B4" s="34">
        <v>21</v>
      </c>
      <c r="C4" s="37">
        <v>43831</v>
      </c>
      <c r="D4" s="37">
        <v>43862</v>
      </c>
      <c r="E4" s="37">
        <v>43891</v>
      </c>
      <c r="F4" s="37">
        <v>43922</v>
      </c>
      <c r="G4" s="37">
        <v>43952</v>
      </c>
      <c r="H4" s="37">
        <v>43983</v>
      </c>
      <c r="I4" s="37">
        <v>44013</v>
      </c>
      <c r="J4" s="37">
        <v>44044</v>
      </c>
      <c r="K4" s="37">
        <v>44075</v>
      </c>
      <c r="L4" s="37">
        <v>44105</v>
      </c>
      <c r="M4" s="37">
        <v>44136</v>
      </c>
      <c r="N4" s="37">
        <v>44166</v>
      </c>
      <c r="O4" s="37">
        <v>44197</v>
      </c>
      <c r="P4" s="37">
        <v>44228</v>
      </c>
      <c r="Q4" s="37">
        <v>44256</v>
      </c>
      <c r="R4" s="37">
        <v>44287</v>
      </c>
      <c r="S4" s="37">
        <v>44317</v>
      </c>
      <c r="T4" s="37">
        <v>44348</v>
      </c>
    </row>
    <row r="5" spans="1:20" ht="15.75" customHeight="1">
      <c r="A5" s="35"/>
      <c r="B5" s="36"/>
      <c r="C5" s="37"/>
      <c r="D5" s="37"/>
      <c r="E5" s="37"/>
      <c r="F5" s="37"/>
      <c r="G5" s="37"/>
      <c r="H5" s="37"/>
      <c r="I5" s="38"/>
    </row>
    <row r="6" spans="1:20" ht="15.5">
      <c r="A6" s="40" t="s">
        <v>0</v>
      </c>
      <c r="B6" s="41" t="s">
        <v>1</v>
      </c>
      <c r="C6" s="42">
        <f>+'Water Losses &amp; Use'!EV$7</f>
        <v>69254</v>
      </c>
      <c r="D6" s="42">
        <f>+'Water Losses &amp; Use'!EW$7</f>
        <v>59348</v>
      </c>
      <c r="E6" s="42">
        <f>+'Water Losses &amp; Use'!EX$7</f>
        <v>64248</v>
      </c>
      <c r="F6" s="42">
        <f>+'Water Losses &amp; Use'!EY$7</f>
        <v>61112</v>
      </c>
      <c r="G6" s="42">
        <f>+'Water Losses &amp; Use'!EZ$7</f>
        <v>60964</v>
      </c>
      <c r="H6" s="42">
        <f>+'Water Losses &amp; Use'!FA$7</f>
        <v>70733</v>
      </c>
      <c r="I6" s="42">
        <v>68656</v>
      </c>
      <c r="J6" s="42">
        <v>66175</v>
      </c>
      <c r="K6" s="42">
        <v>60532</v>
      </c>
      <c r="L6" s="42">
        <v>60597</v>
      </c>
      <c r="M6" s="42">
        <v>64836</v>
      </c>
      <c r="N6" s="42">
        <v>60727</v>
      </c>
      <c r="O6" s="42">
        <v>59412</v>
      </c>
      <c r="P6" s="42">
        <v>54238</v>
      </c>
      <c r="Q6" s="42">
        <v>70757</v>
      </c>
      <c r="R6" s="42">
        <v>76798</v>
      </c>
      <c r="S6" s="42">
        <v>76626</v>
      </c>
      <c r="T6" s="42">
        <v>80452</v>
      </c>
    </row>
    <row r="7" spans="1:20" ht="15.5">
      <c r="A7" s="40" t="s">
        <v>2</v>
      </c>
      <c r="B7" s="41" t="s">
        <v>1</v>
      </c>
      <c r="C7" s="42">
        <f>+'Water Losses &amp; Use'!EV$8</f>
        <v>7156.7</v>
      </c>
      <c r="D7" s="42">
        <f>+'Water Losses &amp; Use'!EW$8</f>
        <v>4601.4380000000001</v>
      </c>
      <c r="E7" s="42">
        <f>+'Water Losses &amp; Use'!EX$8</f>
        <v>4548</v>
      </c>
      <c r="F7" s="42">
        <f>+'Water Losses &amp; Use'!EY$8</f>
        <v>2204.1</v>
      </c>
      <c r="G7" s="42">
        <f>+'Water Losses &amp; Use'!EZ$8</f>
        <v>3171.4</v>
      </c>
      <c r="H7" s="42">
        <f>+'Water Losses &amp; Use'!FA$8</f>
        <v>3153.2</v>
      </c>
      <c r="I7" s="42">
        <v>4658.9799999999996</v>
      </c>
      <c r="J7" s="42">
        <v>10860.6</v>
      </c>
      <c r="K7" s="42">
        <v>3036.5</v>
      </c>
      <c r="L7" s="42">
        <v>3134.9</v>
      </c>
      <c r="M7" s="42">
        <v>18171</v>
      </c>
      <c r="N7" s="42">
        <v>4536.6000000000004</v>
      </c>
      <c r="O7" s="42">
        <v>2750.107</v>
      </c>
      <c r="P7" s="42">
        <v>5040.2</v>
      </c>
      <c r="Q7" s="42">
        <v>4819</v>
      </c>
      <c r="R7" s="42">
        <v>3247.3870000000002</v>
      </c>
      <c r="S7" s="42">
        <v>3075.3870000000002</v>
      </c>
      <c r="T7" s="42">
        <v>3064.4</v>
      </c>
    </row>
    <row r="8" spans="1:20" ht="15.5">
      <c r="A8" s="40" t="s">
        <v>3</v>
      </c>
      <c r="B8" s="41" t="s">
        <v>1</v>
      </c>
      <c r="C8" s="49">
        <f>+C6-C7</f>
        <v>62097.3</v>
      </c>
      <c r="D8" s="49">
        <f t="shared" ref="D8:T8" si="0">+D6-D7</f>
        <v>54746.561999999998</v>
      </c>
      <c r="E8" s="49">
        <f t="shared" si="0"/>
        <v>59700</v>
      </c>
      <c r="F8" s="49">
        <f t="shared" si="0"/>
        <v>58907.9</v>
      </c>
      <c r="G8" s="49">
        <f t="shared" si="0"/>
        <v>57792.6</v>
      </c>
      <c r="H8" s="49">
        <f t="shared" si="0"/>
        <v>67579.8</v>
      </c>
      <c r="I8" s="49">
        <f t="shared" si="0"/>
        <v>63997.020000000004</v>
      </c>
      <c r="J8" s="49">
        <f t="shared" si="0"/>
        <v>55314.400000000001</v>
      </c>
      <c r="K8" s="49">
        <f t="shared" si="0"/>
        <v>57495.5</v>
      </c>
      <c r="L8" s="49">
        <f t="shared" si="0"/>
        <v>57462.1</v>
      </c>
      <c r="M8" s="49">
        <f t="shared" si="0"/>
        <v>46665</v>
      </c>
      <c r="N8" s="49">
        <f t="shared" si="0"/>
        <v>56190.400000000001</v>
      </c>
      <c r="O8" s="49">
        <f t="shared" si="0"/>
        <v>56661.892999999996</v>
      </c>
      <c r="P8" s="49">
        <f t="shared" si="0"/>
        <v>49197.8</v>
      </c>
      <c r="Q8" s="49">
        <f t="shared" si="0"/>
        <v>65938</v>
      </c>
      <c r="R8" s="49">
        <f t="shared" si="0"/>
        <v>73550.612999999998</v>
      </c>
      <c r="S8" s="49">
        <f t="shared" si="0"/>
        <v>73550.612999999998</v>
      </c>
      <c r="T8" s="49">
        <f t="shared" si="0"/>
        <v>77387.600000000006</v>
      </c>
    </row>
    <row r="9" spans="1:20" ht="15.5">
      <c r="A9" s="40" t="s">
        <v>4</v>
      </c>
      <c r="B9" s="41" t="s">
        <v>1</v>
      </c>
      <c r="C9" s="39">
        <f>+C8*0.01</f>
        <v>620.97300000000007</v>
      </c>
      <c r="D9" s="42">
        <f t="shared" ref="D9:H9" si="1">+D8*0.01</f>
        <v>547.46561999999994</v>
      </c>
      <c r="E9" s="42">
        <f t="shared" si="1"/>
        <v>597</v>
      </c>
      <c r="F9" s="42">
        <f t="shared" si="1"/>
        <v>589.07900000000006</v>
      </c>
      <c r="G9" s="42">
        <f t="shared" si="1"/>
        <v>577.92600000000004</v>
      </c>
      <c r="H9" s="42">
        <f t="shared" si="1"/>
        <v>675.798</v>
      </c>
      <c r="I9" s="42">
        <v>147.78099999999992</v>
      </c>
      <c r="J9" s="42">
        <v>64.127000000000024</v>
      </c>
      <c r="K9" s="42">
        <v>-742.57400000000018</v>
      </c>
      <c r="L9" s="42">
        <v>-744.80100000000016</v>
      </c>
      <c r="M9" s="42">
        <v>-427.13099999999997</v>
      </c>
      <c r="N9" s="42">
        <v>-470.46499999999997</v>
      </c>
      <c r="O9" s="42">
        <v>-777.55000000000007</v>
      </c>
      <c r="P9" s="42">
        <v>-82436.044999999998</v>
      </c>
      <c r="Q9" s="42">
        <v>-374.86199999999997</v>
      </c>
      <c r="R9" s="42">
        <v>-572.28600000000006</v>
      </c>
      <c r="S9" s="42">
        <v>-739.40199999999993</v>
      </c>
      <c r="T9" s="42">
        <v>-1792.8109999999997</v>
      </c>
    </row>
    <row r="10" spans="1:20" ht="15.5">
      <c r="A10" s="40" t="s">
        <v>5</v>
      </c>
      <c r="B10" s="41" t="s">
        <v>1</v>
      </c>
      <c r="C10" s="42">
        <f>+'Water Losses &amp; Use'!EV$11</f>
        <v>26553.419000000002</v>
      </c>
      <c r="D10" s="42">
        <f>+'Water Losses &amp; Use'!EW$11</f>
        <v>32428.756999999998</v>
      </c>
      <c r="E10" s="42">
        <f>+'Water Losses &amp; Use'!EX$11</f>
        <v>30296.118000000002</v>
      </c>
      <c r="F10" s="42">
        <f>+'Water Losses &amp; Use'!EY$11</f>
        <v>29904.239000000001</v>
      </c>
      <c r="G10" s="42">
        <f>+'Water Losses &amp; Use'!EZ$11</f>
        <v>32663.654999999999</v>
      </c>
      <c r="H10" s="42">
        <f>+'Water Losses &amp; Use'!FA$11</f>
        <v>30333.415000000001</v>
      </c>
      <c r="I10" s="42">
        <v>31649.502999999997</v>
      </c>
      <c r="J10" s="42">
        <v>35778.855000000003</v>
      </c>
      <c r="K10" s="42">
        <v>33158.109000000004</v>
      </c>
      <c r="L10" s="42">
        <v>33974.413999999997</v>
      </c>
      <c r="M10" s="42">
        <v>33566.129999999997</v>
      </c>
      <c r="N10" s="42">
        <v>35575.016000000003</v>
      </c>
      <c r="O10" s="42">
        <v>33348.082999999999</v>
      </c>
      <c r="P10" s="42">
        <v>31736.080000000002</v>
      </c>
      <c r="Q10" s="42">
        <v>29893.613000000001</v>
      </c>
      <c r="R10" s="42">
        <v>27183.397999999997</v>
      </c>
      <c r="S10" s="42">
        <v>21375.508000000002</v>
      </c>
      <c r="T10" s="42">
        <v>19447.179</v>
      </c>
    </row>
    <row r="11" spans="1:20" ht="15.5">
      <c r="A11" s="40" t="s">
        <v>6</v>
      </c>
      <c r="B11" s="41" t="s">
        <v>1</v>
      </c>
      <c r="C11" s="42">
        <f>+'Water Losses &amp; Use'!EV$12</f>
        <v>32428.756999999998</v>
      </c>
      <c r="D11" s="42">
        <f>+'Water Losses &amp; Use'!EW$12</f>
        <v>30296.118000000002</v>
      </c>
      <c r="E11" s="42">
        <f>+'Water Losses &amp; Use'!EX$12</f>
        <v>29904.239000000001</v>
      </c>
      <c r="F11" s="42">
        <f>+'Water Losses &amp; Use'!EY$12</f>
        <v>32663.654999999999</v>
      </c>
      <c r="G11" s="42">
        <f>+'Water Losses &amp; Use'!EZ$12</f>
        <v>30333.415000000001</v>
      </c>
      <c r="H11" s="42">
        <f>+'Water Losses &amp; Use'!FA$12</f>
        <v>31649.502999999997</v>
      </c>
      <c r="I11" s="42">
        <v>35778.855000000003</v>
      </c>
      <c r="J11" s="42">
        <v>33158.109000000004</v>
      </c>
      <c r="K11" s="42">
        <v>33974.413999999997</v>
      </c>
      <c r="L11" s="42">
        <v>33566.129999999997</v>
      </c>
      <c r="M11" s="42">
        <v>35575.016000000003</v>
      </c>
      <c r="N11" s="42">
        <v>33348.082999999999</v>
      </c>
      <c r="O11" s="42">
        <v>31736.080000000002</v>
      </c>
      <c r="P11" s="42">
        <v>29893.613000000001</v>
      </c>
      <c r="Q11" s="42">
        <v>27183.397999999997</v>
      </c>
      <c r="R11" s="42">
        <v>21375.508000000002</v>
      </c>
      <c r="S11" s="42">
        <v>19447.179</v>
      </c>
      <c r="T11" s="42">
        <v>24478.256000000001</v>
      </c>
    </row>
    <row r="12" spans="1:20" ht="15.5">
      <c r="A12" s="40" t="s">
        <v>7</v>
      </c>
      <c r="B12" s="41" t="s">
        <v>1</v>
      </c>
      <c r="C12" s="43">
        <f>+C10-C11</f>
        <v>-5875.3379999999961</v>
      </c>
      <c r="D12" s="43">
        <f t="shared" ref="D12:T12" si="2">+D10-D11</f>
        <v>2132.6389999999956</v>
      </c>
      <c r="E12" s="43">
        <f t="shared" si="2"/>
        <v>391.87900000000081</v>
      </c>
      <c r="F12" s="43">
        <f t="shared" si="2"/>
        <v>-2759.4159999999974</v>
      </c>
      <c r="G12" s="43">
        <f t="shared" si="2"/>
        <v>2330.239999999998</v>
      </c>
      <c r="H12" s="43">
        <f t="shared" si="2"/>
        <v>-1316.0879999999961</v>
      </c>
      <c r="I12" s="43">
        <f t="shared" si="2"/>
        <v>-4129.3520000000062</v>
      </c>
      <c r="J12" s="43">
        <f t="shared" si="2"/>
        <v>2620.7459999999992</v>
      </c>
      <c r="K12" s="43">
        <f t="shared" si="2"/>
        <v>-816.30499999999302</v>
      </c>
      <c r="L12" s="43">
        <f t="shared" si="2"/>
        <v>408.28399999999965</v>
      </c>
      <c r="M12" s="43">
        <f t="shared" si="2"/>
        <v>-2008.8860000000059</v>
      </c>
      <c r="N12" s="43">
        <f t="shared" si="2"/>
        <v>2226.9330000000045</v>
      </c>
      <c r="O12" s="43">
        <f t="shared" si="2"/>
        <v>1612.002999999997</v>
      </c>
      <c r="P12" s="43">
        <f t="shared" si="2"/>
        <v>1842.4670000000006</v>
      </c>
      <c r="Q12" s="43">
        <f t="shared" si="2"/>
        <v>2710.2150000000038</v>
      </c>
      <c r="R12" s="43">
        <f t="shared" si="2"/>
        <v>5807.8899999999958</v>
      </c>
      <c r="S12" s="43">
        <f t="shared" si="2"/>
        <v>1928.3290000000015</v>
      </c>
      <c r="T12" s="43">
        <f t="shared" si="2"/>
        <v>-5031.0770000000011</v>
      </c>
    </row>
    <row r="13" spans="1:20" ht="15.5">
      <c r="A13" s="44"/>
      <c r="B13" s="41"/>
    </row>
    <row r="14" spans="1:20" ht="15.5">
      <c r="A14" s="45" t="s">
        <v>8</v>
      </c>
      <c r="B14" s="41" t="s">
        <v>1</v>
      </c>
      <c r="C14" s="32">
        <f t="shared" ref="C14" si="3">((C8+C10)-C11)+C9</f>
        <v>56842.935000000012</v>
      </c>
      <c r="D14" s="32">
        <f t="shared" ref="D14:T14" si="4">((D8+D10)-D11)+D9</f>
        <v>57426.666619999989</v>
      </c>
      <c r="E14" s="32">
        <f t="shared" si="4"/>
        <v>60688.879000000001</v>
      </c>
      <c r="F14" s="32">
        <f t="shared" si="4"/>
        <v>56737.562999999995</v>
      </c>
      <c r="G14" s="32">
        <f t="shared" si="4"/>
        <v>60700.766000000003</v>
      </c>
      <c r="H14" s="32">
        <f t="shared" si="4"/>
        <v>66939.509999999995</v>
      </c>
      <c r="I14" s="32">
        <f t="shared" si="4"/>
        <v>60015.449000000001</v>
      </c>
      <c r="J14" s="32">
        <f t="shared" si="4"/>
        <v>57999.273000000001</v>
      </c>
      <c r="K14" s="32">
        <f t="shared" si="4"/>
        <v>55936.620999999999</v>
      </c>
      <c r="L14" s="32">
        <f t="shared" si="4"/>
        <v>57125.582999999999</v>
      </c>
      <c r="M14" s="32">
        <f t="shared" si="4"/>
        <v>44228.983</v>
      </c>
      <c r="N14" s="32">
        <f t="shared" si="4"/>
        <v>57946.868000000002</v>
      </c>
      <c r="O14" s="32">
        <f t="shared" si="4"/>
        <v>57496.34599999999</v>
      </c>
      <c r="P14" s="32">
        <f t="shared" si="4"/>
        <v>-31395.777999999991</v>
      </c>
      <c r="Q14" s="32">
        <f t="shared" si="4"/>
        <v>68273.353000000003</v>
      </c>
      <c r="R14" s="32">
        <f t="shared" si="4"/>
        <v>78786.217000000004</v>
      </c>
      <c r="S14" s="32">
        <f t="shared" si="4"/>
        <v>74739.539999999994</v>
      </c>
      <c r="T14" s="32">
        <f t="shared" si="4"/>
        <v>70563.712000000014</v>
      </c>
    </row>
    <row r="15" spans="1:20" ht="15.5">
      <c r="A15" s="44"/>
      <c r="B15" s="41"/>
    </row>
    <row r="16" spans="1:20" ht="15.5">
      <c r="A16" s="46" t="s">
        <v>9</v>
      </c>
      <c r="B16" s="41"/>
    </row>
    <row r="17" spans="1:20" ht="15.5">
      <c r="A17" s="40" t="s">
        <v>10</v>
      </c>
      <c r="B17" s="41" t="s">
        <v>1</v>
      </c>
      <c r="C17" s="42">
        <f>+'Water Losses &amp; Use'!EV$18-C18</f>
        <v>15676.922999999999</v>
      </c>
      <c r="D17" s="42">
        <f>+'Water Losses &amp; Use'!EW$18-D18</f>
        <v>38255.910000000003</v>
      </c>
      <c r="E17" s="42">
        <f>+'Water Losses &amp; Use'!EX$18-E18</f>
        <v>49023.026999999995</v>
      </c>
      <c r="F17" s="42">
        <f>+'Water Losses &amp; Use'!EY$18-F18</f>
        <v>109031.671</v>
      </c>
      <c r="G17" s="42">
        <f>+'Water Losses &amp; Use'!EZ$18-G18</f>
        <v>67085.891999999993</v>
      </c>
      <c r="H17" s="42">
        <f>+'Water Losses &amp; Use'!FA$18-H18</f>
        <v>77988.743999999992</v>
      </c>
      <c r="I17" s="42">
        <f>+'Water Losses &amp; Use'!FB$18-I18</f>
        <v>-16660.481000000003</v>
      </c>
      <c r="J17" s="42">
        <f>+'Water Losses &amp; Use'!FC$18-J18</f>
        <v>42488.025999999998</v>
      </c>
      <c r="K17" s="42">
        <f>+'Water Losses &amp; Use'!FD$18-K18</f>
        <v>41179.021000000001</v>
      </c>
      <c r="L17" s="42">
        <f>+'Water Losses &amp; Use'!FE$18-L18</f>
        <v>44003.366000000002</v>
      </c>
      <c r="M17" s="42">
        <f>+'Water Losses &amp; Use'!FF$18-M18</f>
        <v>33091.031000000003</v>
      </c>
      <c r="N17" s="42">
        <f>+'Water Losses &amp; Use'!FG$18-N18</f>
        <v>35002.153999999995</v>
      </c>
      <c r="O17" s="42">
        <f>+'Water Losses &amp; Use'!FH$18-O18</f>
        <v>44794.988000000005</v>
      </c>
      <c r="P17" s="42">
        <f>+'Water Losses &amp; Use'!FI$18-P18</f>
        <v>33548.816999999995</v>
      </c>
      <c r="Q17" s="42">
        <f>+'Water Losses &amp; Use'!FJ$18-Q18</f>
        <v>31597.735000000001</v>
      </c>
      <c r="R17" s="42">
        <f>+'Water Losses &amp; Use'!FK$18-R18</f>
        <v>41329.087</v>
      </c>
      <c r="S17" s="42">
        <f>+'Water Losses &amp; Use'!FL$18-S18</f>
        <v>49206.739000000001</v>
      </c>
      <c r="T17" s="42">
        <f>+'Water Losses &amp; Use'!FM$18-T18</f>
        <v>36980.072</v>
      </c>
    </row>
    <row r="18" spans="1:20" ht="15.5">
      <c r="A18" s="40" t="s">
        <v>11</v>
      </c>
      <c r="B18" s="41" t="s">
        <v>1</v>
      </c>
      <c r="C18" s="42">
        <v>689.10900000000004</v>
      </c>
      <c r="D18" s="42">
        <v>1314.665</v>
      </c>
      <c r="E18" s="42">
        <v>1671.41</v>
      </c>
      <c r="F18" s="42">
        <v>2042.7239999999999</v>
      </c>
      <c r="G18" s="42">
        <v>2671.9690000000001</v>
      </c>
      <c r="H18" s="42">
        <v>4629.0730000000003</v>
      </c>
      <c r="I18" s="42">
        <v>2620.2660000000001</v>
      </c>
      <c r="J18" s="42">
        <v>3371.7280000000001</v>
      </c>
      <c r="K18" s="42">
        <v>2435.0610000000001</v>
      </c>
      <c r="L18" s="42">
        <v>725.24199999999996</v>
      </c>
      <c r="M18" s="42">
        <v>427.76</v>
      </c>
      <c r="N18" s="42">
        <v>934.39400000000001</v>
      </c>
      <c r="O18" s="42">
        <v>1620.4760000000001</v>
      </c>
      <c r="P18" s="42">
        <v>2119.6109999999999</v>
      </c>
      <c r="Q18" s="42">
        <v>6640.7269999999999</v>
      </c>
      <c r="R18" s="42">
        <v>8078.6019999999999</v>
      </c>
      <c r="S18" s="42">
        <v>7612.9719999999998</v>
      </c>
      <c r="T18" s="42">
        <v>4629.0730000000003</v>
      </c>
    </row>
    <row r="19" spans="1:20" ht="15.5">
      <c r="A19" s="40" t="s">
        <v>12</v>
      </c>
      <c r="B19" s="41" t="s">
        <v>1</v>
      </c>
      <c r="C19" s="49">
        <f>SUM(C17:C18)</f>
        <v>16366.031999999999</v>
      </c>
      <c r="D19" s="49">
        <f t="shared" ref="D19:S19" si="5">SUM(D17:D18)</f>
        <v>39570.575000000004</v>
      </c>
      <c r="E19" s="49">
        <f t="shared" si="5"/>
        <v>50694.436999999998</v>
      </c>
      <c r="F19" s="49">
        <f t="shared" si="5"/>
        <v>111074.395</v>
      </c>
      <c r="G19" s="49">
        <f t="shared" si="5"/>
        <v>69757.86099999999</v>
      </c>
      <c r="H19" s="49">
        <f t="shared" si="5"/>
        <v>82617.816999999995</v>
      </c>
      <c r="I19" s="49">
        <f t="shared" si="5"/>
        <v>-14040.215000000004</v>
      </c>
      <c r="J19" s="49">
        <f t="shared" si="5"/>
        <v>45859.754000000001</v>
      </c>
      <c r="K19" s="49">
        <f t="shared" si="5"/>
        <v>43614.082000000002</v>
      </c>
      <c r="L19" s="49">
        <f t="shared" si="5"/>
        <v>44728.608</v>
      </c>
      <c r="M19" s="49">
        <f t="shared" si="5"/>
        <v>33518.791000000005</v>
      </c>
      <c r="N19" s="49">
        <f t="shared" si="5"/>
        <v>35936.547999999995</v>
      </c>
      <c r="O19" s="49">
        <f t="shared" si="5"/>
        <v>46415.464000000007</v>
      </c>
      <c r="P19" s="49">
        <f t="shared" si="5"/>
        <v>35668.427999999993</v>
      </c>
      <c r="Q19" s="49">
        <f t="shared" si="5"/>
        <v>38238.462</v>
      </c>
      <c r="R19" s="49">
        <f t="shared" si="5"/>
        <v>49407.688999999998</v>
      </c>
      <c r="S19" s="49">
        <f t="shared" si="5"/>
        <v>56819.711000000003</v>
      </c>
      <c r="T19" s="49">
        <f t="shared" ref="T19" si="6">SUM(T17:T18)</f>
        <v>41609.145000000004</v>
      </c>
    </row>
    <row r="20" spans="1:20" ht="15.5">
      <c r="A20" s="40" t="s">
        <v>13</v>
      </c>
      <c r="B20" s="41" t="s">
        <v>1</v>
      </c>
    </row>
    <row r="21" spans="1:20" ht="15.5">
      <c r="A21" s="40" t="s">
        <v>14</v>
      </c>
      <c r="B21" s="41" t="s">
        <v>1</v>
      </c>
      <c r="C21" s="42">
        <f>+'Water Losses &amp; Use'!EV$15</f>
        <v>1440.894</v>
      </c>
      <c r="D21" s="42">
        <f>+'Water Losses &amp; Use'!EW$15</f>
        <v>293.12400000000002</v>
      </c>
      <c r="E21" s="42">
        <f>+'Water Losses &amp; Use'!EX$15</f>
        <v>1704.8419999999999</v>
      </c>
      <c r="F21" s="42">
        <f>+'Water Losses &amp; Use'!EY$15</f>
        <v>709.3420000000001</v>
      </c>
      <c r="G21" s="42">
        <f>+'Water Losses &amp; Use'!EZ$15</f>
        <v>1344.9749999999999</v>
      </c>
      <c r="H21" s="42">
        <f>+'Water Losses &amp; Use'!FA$15</f>
        <v>1253.3540000000003</v>
      </c>
      <c r="I21" s="42">
        <f>+'Water Losses &amp; Use'!FB$15</f>
        <v>1000.985</v>
      </c>
      <c r="J21" s="42">
        <f>+'Water Losses &amp; Use'!FC$15</f>
        <v>1031.4170000000001</v>
      </c>
      <c r="K21" s="42">
        <f>+'Water Losses &amp; Use'!FD$15</f>
        <v>1178.9470000000001</v>
      </c>
      <c r="L21" s="42">
        <f>+'Water Losses &amp; Use'!FE$15</f>
        <v>528.54300000000001</v>
      </c>
      <c r="M21" s="42">
        <f>+'Water Losses &amp; Use'!FF$15</f>
        <v>1365.8630000000001</v>
      </c>
      <c r="N21" s="42">
        <f>+'Water Losses &amp; Use'!FG$15</f>
        <v>727.9670000000001</v>
      </c>
      <c r="O21" s="42">
        <f>+'Water Losses &amp; Use'!FH$15</f>
        <v>914.31699999999989</v>
      </c>
      <c r="P21" s="42">
        <f>+'Water Losses &amp; Use'!FI$15</f>
        <v>135.44</v>
      </c>
      <c r="Q21" s="42">
        <f>+'Water Losses &amp; Use'!FJ$15</f>
        <v>165.83</v>
      </c>
      <c r="R21" s="42">
        <f>+'Water Losses &amp; Use'!FK$15</f>
        <v>3119.09</v>
      </c>
      <c r="S21" s="42">
        <f>+'Water Losses &amp; Use'!FL$15</f>
        <v>139.18099999999998</v>
      </c>
      <c r="T21" s="42">
        <f>+'Water Losses &amp; Use'!FM$15</f>
        <v>168.11</v>
      </c>
    </row>
    <row r="22" spans="1:20" ht="15.5">
      <c r="A22" s="40" t="s">
        <v>15</v>
      </c>
      <c r="B22" s="41" t="s">
        <v>1</v>
      </c>
      <c r="C22" s="42">
        <f>+'Water Losses &amp; Use'!EV$13</f>
        <v>70.5</v>
      </c>
      <c r="D22" s="42">
        <f>+'Water Losses &amp; Use'!EW$13</f>
        <v>70.5</v>
      </c>
      <c r="E22" s="42">
        <f>+'Water Losses &amp; Use'!EX$13</f>
        <v>70.5</v>
      </c>
      <c r="F22" s="42">
        <f>+'Water Losses &amp; Use'!EY$13</f>
        <v>120.5</v>
      </c>
      <c r="G22" s="42">
        <f>+'Water Losses &amp; Use'!EZ$13</f>
        <v>120.5</v>
      </c>
      <c r="H22" s="42">
        <f>+'Water Losses &amp; Use'!FA$13</f>
        <v>120.5</v>
      </c>
      <c r="I22" s="42">
        <f>+'Water Losses &amp; Use'!FB$13</f>
        <v>120.5</v>
      </c>
      <c r="J22" s="42">
        <f>+'Water Losses &amp; Use'!FC$13</f>
        <v>120.5</v>
      </c>
      <c r="K22" s="42">
        <f>+'Water Losses &amp; Use'!FD$13</f>
        <v>620.5</v>
      </c>
      <c r="L22" s="42">
        <f>+'Water Losses &amp; Use'!FE$13</f>
        <v>320.5</v>
      </c>
      <c r="M22" s="42">
        <f>+'Water Losses &amp; Use'!FF$13</f>
        <v>570.5</v>
      </c>
      <c r="N22" s="42">
        <f>+'Water Losses &amp; Use'!FG$13</f>
        <v>195.5</v>
      </c>
      <c r="O22" s="42">
        <f>+'Water Losses &amp; Use'!FH$13</f>
        <v>195.5</v>
      </c>
      <c r="P22" s="42">
        <f>+'Water Losses &amp; Use'!FI$13</f>
        <v>195.5</v>
      </c>
      <c r="Q22" s="42">
        <f>+'Water Losses &amp; Use'!FJ$13</f>
        <v>195.5</v>
      </c>
      <c r="R22" s="42">
        <f>+'Water Losses &amp; Use'!FK$13</f>
        <v>570.5</v>
      </c>
      <c r="S22" s="42">
        <f>+'Water Losses &amp; Use'!FL$13</f>
        <v>570.5</v>
      </c>
      <c r="T22" s="42">
        <f>+'Water Losses &amp; Use'!FM$13</f>
        <v>195.5</v>
      </c>
    </row>
    <row r="23" spans="1:20" ht="15.5">
      <c r="A23" s="44"/>
      <c r="B23" s="41"/>
    </row>
    <row r="24" spans="1:20" ht="15.5">
      <c r="A24" s="45" t="s">
        <v>16</v>
      </c>
      <c r="B24" s="41" t="s">
        <v>1</v>
      </c>
      <c r="C24" s="47">
        <f>+SUM(C19:C22)</f>
        <v>17877.425999999999</v>
      </c>
      <c r="D24" s="47">
        <f t="shared" ref="D24:T24" si="7">+SUM(D19:D22)</f>
        <v>39934.199000000008</v>
      </c>
      <c r="E24" s="47">
        <f t="shared" si="7"/>
        <v>52469.778999999995</v>
      </c>
      <c r="F24" s="47">
        <f t="shared" si="7"/>
        <v>111904.23700000001</v>
      </c>
      <c r="G24" s="47">
        <f t="shared" si="7"/>
        <v>71223.335999999996</v>
      </c>
      <c r="H24" s="47">
        <f t="shared" si="7"/>
        <v>83991.671000000002</v>
      </c>
      <c r="I24" s="47">
        <f t="shared" si="7"/>
        <v>-12918.730000000003</v>
      </c>
      <c r="J24" s="47">
        <f t="shared" si="7"/>
        <v>47011.671000000002</v>
      </c>
      <c r="K24" s="47">
        <f t="shared" si="7"/>
        <v>45413.529000000002</v>
      </c>
      <c r="L24" s="47">
        <f t="shared" si="7"/>
        <v>45577.650999999998</v>
      </c>
      <c r="M24" s="47">
        <f t="shared" si="7"/>
        <v>35455.154000000002</v>
      </c>
      <c r="N24" s="47">
        <f t="shared" si="7"/>
        <v>36860.014999999992</v>
      </c>
      <c r="O24" s="47">
        <f t="shared" si="7"/>
        <v>47525.28100000001</v>
      </c>
      <c r="P24" s="47">
        <f t="shared" si="7"/>
        <v>35999.367999999995</v>
      </c>
      <c r="Q24" s="47">
        <f t="shared" si="7"/>
        <v>38599.792000000001</v>
      </c>
      <c r="R24" s="47">
        <f t="shared" si="7"/>
        <v>53097.278999999995</v>
      </c>
      <c r="S24" s="47">
        <f t="shared" si="7"/>
        <v>57529.392</v>
      </c>
      <c r="T24" s="47">
        <f t="shared" si="7"/>
        <v>41972.755000000005</v>
      </c>
    </row>
    <row r="25" spans="1:20" ht="15.5">
      <c r="A25" s="44"/>
      <c r="B25" s="41"/>
    </row>
    <row r="26" spans="1:20" ht="15.5">
      <c r="A26" s="45" t="s">
        <v>17</v>
      </c>
      <c r="B26" s="41" t="s">
        <v>1</v>
      </c>
      <c r="C26" s="33">
        <f>+C14-C24</f>
        <v>38965.509000000013</v>
      </c>
      <c r="D26" s="33">
        <f t="shared" ref="D26:T26" si="8">+D14-D24</f>
        <v>17492.467619999981</v>
      </c>
      <c r="E26" s="33">
        <f t="shared" si="8"/>
        <v>8219.1000000000058</v>
      </c>
      <c r="F26" s="33">
        <f t="shared" si="8"/>
        <v>-55166.674000000014</v>
      </c>
      <c r="G26" s="33">
        <f t="shared" si="8"/>
        <v>-10522.569999999992</v>
      </c>
      <c r="H26" s="33">
        <f t="shared" si="8"/>
        <v>-17052.161000000007</v>
      </c>
      <c r="I26" s="33">
        <f t="shared" si="8"/>
        <v>72934.179000000004</v>
      </c>
      <c r="J26" s="33">
        <f t="shared" si="8"/>
        <v>10987.601999999999</v>
      </c>
      <c r="K26" s="33">
        <f t="shared" si="8"/>
        <v>10523.091999999997</v>
      </c>
      <c r="L26" s="33">
        <f t="shared" si="8"/>
        <v>11547.932000000001</v>
      </c>
      <c r="M26" s="33">
        <f t="shared" si="8"/>
        <v>8773.8289999999979</v>
      </c>
      <c r="N26" s="33">
        <f t="shared" si="8"/>
        <v>21086.85300000001</v>
      </c>
      <c r="O26" s="33">
        <f t="shared" si="8"/>
        <v>9971.0649999999805</v>
      </c>
      <c r="P26" s="33">
        <f t="shared" si="8"/>
        <v>-67395.145999999979</v>
      </c>
      <c r="Q26" s="33">
        <f t="shared" si="8"/>
        <v>29673.561000000002</v>
      </c>
      <c r="R26" s="33">
        <f t="shared" si="8"/>
        <v>25688.938000000009</v>
      </c>
      <c r="S26" s="33">
        <f t="shared" si="8"/>
        <v>17210.147999999994</v>
      </c>
      <c r="T26" s="33">
        <f t="shared" si="8"/>
        <v>28590.957000000009</v>
      </c>
    </row>
    <row r="27" spans="1:20" ht="15.5">
      <c r="A27" s="46" t="s">
        <v>18</v>
      </c>
      <c r="B27" s="41"/>
    </row>
    <row r="28" spans="1:20" ht="15.5">
      <c r="A28" s="40" t="s">
        <v>19</v>
      </c>
      <c r="B28" s="41" t="s">
        <v>1</v>
      </c>
      <c r="C28" s="42">
        <f>+C$14*0.0025</f>
        <v>142.10733750000003</v>
      </c>
      <c r="D28" s="42">
        <f t="shared" ref="D28:T28" si="9">+D$14*0.0025</f>
        <v>143.56666654999998</v>
      </c>
      <c r="E28" s="42">
        <f t="shared" si="9"/>
        <v>151.72219749999999</v>
      </c>
      <c r="F28" s="42">
        <f t="shared" si="9"/>
        <v>141.8439075</v>
      </c>
      <c r="G28" s="42">
        <f t="shared" si="9"/>
        <v>151.75191500000003</v>
      </c>
      <c r="H28" s="42">
        <f t="shared" si="9"/>
        <v>167.34877499999999</v>
      </c>
      <c r="I28" s="42">
        <f t="shared" si="9"/>
        <v>150.0386225</v>
      </c>
      <c r="J28" s="42">
        <f t="shared" si="9"/>
        <v>144.99818250000001</v>
      </c>
      <c r="K28" s="42">
        <f t="shared" si="9"/>
        <v>139.84155250000001</v>
      </c>
      <c r="L28" s="42">
        <f t="shared" si="9"/>
        <v>142.81395749999999</v>
      </c>
      <c r="M28" s="42">
        <f t="shared" si="9"/>
        <v>110.5724575</v>
      </c>
      <c r="N28" s="42">
        <f t="shared" si="9"/>
        <v>144.86717000000002</v>
      </c>
      <c r="O28" s="42">
        <f t="shared" si="9"/>
        <v>143.74086499999999</v>
      </c>
      <c r="P28" s="42">
        <f t="shared" si="9"/>
        <v>-78.489444999999975</v>
      </c>
      <c r="Q28" s="42">
        <f t="shared" si="9"/>
        <v>170.68338250000002</v>
      </c>
      <c r="R28" s="42">
        <f t="shared" si="9"/>
        <v>196.96554250000003</v>
      </c>
      <c r="S28" s="42">
        <f t="shared" si="9"/>
        <v>186.84885</v>
      </c>
      <c r="T28" s="42">
        <f t="shared" si="9"/>
        <v>176.40928000000005</v>
      </c>
    </row>
    <row r="29" spans="1:20" ht="15.5">
      <c r="A29" s="40" t="s">
        <v>20</v>
      </c>
      <c r="B29" s="41" t="s">
        <v>1</v>
      </c>
      <c r="C29" s="42">
        <f>+C$17*0.03</f>
        <v>470.30768999999992</v>
      </c>
      <c r="D29" s="42">
        <f t="shared" ref="D29:T29" si="10">+D$17*0.03</f>
        <v>1147.6773000000001</v>
      </c>
      <c r="E29" s="42">
        <f t="shared" si="10"/>
        <v>1470.6908099999998</v>
      </c>
      <c r="F29" s="42">
        <f t="shared" si="10"/>
        <v>3270.9501299999997</v>
      </c>
      <c r="G29" s="42">
        <f t="shared" si="10"/>
        <v>2012.5767599999997</v>
      </c>
      <c r="H29" s="42">
        <f t="shared" si="10"/>
        <v>2339.6623199999995</v>
      </c>
      <c r="I29" s="42">
        <f t="shared" si="10"/>
        <v>-499.81443000000007</v>
      </c>
      <c r="J29" s="42">
        <f t="shared" si="10"/>
        <v>1274.6407799999999</v>
      </c>
      <c r="K29" s="42">
        <f t="shared" si="10"/>
        <v>1235.3706299999999</v>
      </c>
      <c r="L29" s="42">
        <f t="shared" si="10"/>
        <v>1320.1009799999999</v>
      </c>
      <c r="M29" s="42">
        <f t="shared" si="10"/>
        <v>992.73093000000006</v>
      </c>
      <c r="N29" s="42">
        <f t="shared" si="10"/>
        <v>1050.0646199999999</v>
      </c>
      <c r="O29" s="42">
        <f t="shared" si="10"/>
        <v>1343.8496400000001</v>
      </c>
      <c r="P29" s="42">
        <f t="shared" si="10"/>
        <v>1006.4645099999998</v>
      </c>
      <c r="Q29" s="42">
        <f t="shared" si="10"/>
        <v>947.93205</v>
      </c>
      <c r="R29" s="42">
        <f t="shared" si="10"/>
        <v>1239.8726099999999</v>
      </c>
      <c r="S29" s="42">
        <f t="shared" si="10"/>
        <v>1476.20217</v>
      </c>
      <c r="T29" s="42">
        <f t="shared" si="10"/>
        <v>1109.4021599999999</v>
      </c>
    </row>
    <row r="30" spans="1:20" ht="15.5">
      <c r="A30" s="77" t="s">
        <v>21</v>
      </c>
      <c r="B30" s="41" t="s">
        <v>1</v>
      </c>
      <c r="C30" s="39">
        <f>+-62790/1000</f>
        <v>-62.79</v>
      </c>
      <c r="D30" s="48">
        <f>+-385190/1000</f>
        <v>-385.19</v>
      </c>
      <c r="E30" s="48">
        <f>+-1150/1000</f>
        <v>-1.1499999999999999</v>
      </c>
      <c r="F30" s="48">
        <f>+-4773412/1000</f>
        <v>-4773.4120000000003</v>
      </c>
      <c r="G30" s="48">
        <f>+-222511/1000</f>
        <v>-222.511</v>
      </c>
      <c r="H30" s="42">
        <f>-13355850/1000</f>
        <v>-13355.85</v>
      </c>
      <c r="I30" s="48">
        <v>-915.2</v>
      </c>
      <c r="J30" s="48">
        <v>-183977.60000000001</v>
      </c>
      <c r="K30" s="48">
        <v>-53299.877999999997</v>
      </c>
      <c r="L30" s="48">
        <v>0</v>
      </c>
      <c r="M30" s="48">
        <v>-335.84100000000001</v>
      </c>
      <c r="N30" s="48">
        <v>-49438.5</v>
      </c>
      <c r="O30" s="48">
        <v>0</v>
      </c>
      <c r="P30" s="48">
        <v>0</v>
      </c>
      <c r="Q30" s="48">
        <v>-22987.62</v>
      </c>
      <c r="R30" s="48">
        <v>-251.85</v>
      </c>
      <c r="S30" s="48">
        <v>-1475.4</v>
      </c>
      <c r="T30" s="48">
        <v>-5298.66</v>
      </c>
    </row>
    <row r="31" spans="1:20" ht="15.5">
      <c r="A31" s="40"/>
      <c r="B31" s="41"/>
    </row>
    <row r="32" spans="1:20" ht="15.5">
      <c r="A32" s="45" t="s">
        <v>22</v>
      </c>
      <c r="B32" s="41" t="s">
        <v>1</v>
      </c>
      <c r="C32" s="33">
        <f>+SUM(C28:C30)</f>
        <v>549.62502749999999</v>
      </c>
      <c r="D32" s="33">
        <f t="shared" ref="D32:T32" si="11">+SUM(D28:D30)</f>
        <v>906.05396655000004</v>
      </c>
      <c r="E32" s="33">
        <f t="shared" si="11"/>
        <v>1621.2630074999997</v>
      </c>
      <c r="F32" s="33">
        <f t="shared" si="11"/>
        <v>-1360.6179625000004</v>
      </c>
      <c r="G32" s="33">
        <f t="shared" si="11"/>
        <v>1941.8176749999998</v>
      </c>
      <c r="H32" s="33">
        <f t="shared" si="11"/>
        <v>-10848.838905000001</v>
      </c>
      <c r="I32" s="33">
        <f t="shared" si="11"/>
        <v>-1264.9758075</v>
      </c>
      <c r="J32" s="33">
        <f>+SUM(J28:J30)</f>
        <v>-182557.9610375</v>
      </c>
      <c r="K32" s="33">
        <f t="shared" si="11"/>
        <v>-51924.665817499998</v>
      </c>
      <c r="L32" s="33">
        <f t="shared" si="11"/>
        <v>1462.9149375</v>
      </c>
      <c r="M32" s="33">
        <f t="shared" si="11"/>
        <v>767.46238750000009</v>
      </c>
      <c r="N32" s="33">
        <f t="shared" si="11"/>
        <v>-48243.568209999998</v>
      </c>
      <c r="O32" s="33">
        <f t="shared" si="11"/>
        <v>1487.5905050000001</v>
      </c>
      <c r="P32" s="33">
        <f t="shared" si="11"/>
        <v>927.97506499999986</v>
      </c>
      <c r="Q32" s="33">
        <f t="shared" si="11"/>
        <v>-21869.0045675</v>
      </c>
      <c r="R32" s="33">
        <f t="shared" si="11"/>
        <v>1184.9881525000001</v>
      </c>
      <c r="S32" s="33">
        <f t="shared" si="11"/>
        <v>187.65102000000002</v>
      </c>
      <c r="T32" s="33">
        <f t="shared" si="11"/>
        <v>-4012.8485599999999</v>
      </c>
    </row>
    <row r="33" spans="1:20" ht="15.5">
      <c r="B33" s="41"/>
    </row>
    <row r="34" spans="1:20" ht="15.5">
      <c r="A34" s="45" t="s">
        <v>23</v>
      </c>
      <c r="B34" s="41" t="s">
        <v>1</v>
      </c>
      <c r="C34" s="50">
        <f>+C24-C32</f>
        <v>17327.800972500001</v>
      </c>
      <c r="D34" s="50">
        <f t="shared" ref="D34:H34" si="12">+D24-D32</f>
        <v>39028.145033450011</v>
      </c>
      <c r="E34" s="50">
        <f t="shared" si="12"/>
        <v>50848.515992499997</v>
      </c>
      <c r="F34" s="50">
        <f t="shared" si="12"/>
        <v>113264.85496250002</v>
      </c>
      <c r="G34" s="50">
        <f t="shared" si="12"/>
        <v>69281.518324999997</v>
      </c>
      <c r="H34" s="50">
        <f t="shared" si="12"/>
        <v>94840.509904999999</v>
      </c>
      <c r="I34" s="50">
        <f t="shared" ref="I34:T34" si="13">+I24-I32</f>
        <v>-11653.754192500004</v>
      </c>
      <c r="J34" s="50">
        <f t="shared" si="13"/>
        <v>229569.63203750001</v>
      </c>
      <c r="K34" s="50">
        <f t="shared" si="13"/>
        <v>97338.1948175</v>
      </c>
      <c r="L34" s="50">
        <f t="shared" si="13"/>
        <v>44114.7360625</v>
      </c>
      <c r="M34" s="50">
        <f t="shared" si="13"/>
        <v>34687.691612499999</v>
      </c>
      <c r="N34" s="50">
        <f t="shared" si="13"/>
        <v>85103.583209999983</v>
      </c>
      <c r="O34" s="50">
        <f t="shared" si="13"/>
        <v>46037.69049500001</v>
      </c>
      <c r="P34" s="50">
        <f t="shared" si="13"/>
        <v>35071.392934999996</v>
      </c>
      <c r="Q34" s="50">
        <f t="shared" si="13"/>
        <v>60468.796567500001</v>
      </c>
      <c r="R34" s="50">
        <f t="shared" si="13"/>
        <v>51912.290847499993</v>
      </c>
      <c r="S34" s="50">
        <f t="shared" si="13"/>
        <v>57341.740980000002</v>
      </c>
      <c r="T34" s="50">
        <f t="shared" si="13"/>
        <v>45985.603560000003</v>
      </c>
    </row>
    <row r="35" spans="1:20" ht="15.5">
      <c r="A35" s="45" t="s">
        <v>24</v>
      </c>
      <c r="B35" s="41" t="s">
        <v>1</v>
      </c>
      <c r="C35" s="50">
        <f>+C32+C34</f>
        <v>17877.425999999999</v>
      </c>
      <c r="D35" s="50">
        <f t="shared" ref="D35:H35" si="14">+D32+D34</f>
        <v>39934.199000000008</v>
      </c>
      <c r="E35" s="50">
        <f t="shared" si="14"/>
        <v>52469.778999999995</v>
      </c>
      <c r="F35" s="50">
        <f t="shared" si="14"/>
        <v>111904.23700000002</v>
      </c>
      <c r="G35" s="50">
        <f t="shared" si="14"/>
        <v>71223.335999999996</v>
      </c>
      <c r="H35" s="50">
        <f t="shared" si="14"/>
        <v>83991.671000000002</v>
      </c>
      <c r="I35" s="50">
        <f t="shared" ref="I35:T35" si="15">+I32+I34</f>
        <v>-12918.730000000003</v>
      </c>
      <c r="J35" s="50">
        <f t="shared" si="15"/>
        <v>47011.671000000002</v>
      </c>
      <c r="K35" s="50">
        <f t="shared" si="15"/>
        <v>45413.529000000002</v>
      </c>
      <c r="L35" s="50">
        <f t="shared" si="15"/>
        <v>45577.650999999998</v>
      </c>
      <c r="M35" s="50">
        <f t="shared" si="15"/>
        <v>35455.154000000002</v>
      </c>
      <c r="N35" s="50">
        <f t="shared" si="15"/>
        <v>36860.014999999985</v>
      </c>
      <c r="O35" s="50">
        <f t="shared" si="15"/>
        <v>47525.28100000001</v>
      </c>
      <c r="P35" s="50">
        <f t="shared" si="15"/>
        <v>35999.367999999995</v>
      </c>
      <c r="Q35" s="50">
        <f t="shared" si="15"/>
        <v>38599.792000000001</v>
      </c>
      <c r="R35" s="50">
        <f t="shared" si="15"/>
        <v>53097.278999999995</v>
      </c>
      <c r="S35" s="50">
        <f t="shared" si="15"/>
        <v>57529.392</v>
      </c>
      <c r="T35" s="50">
        <f t="shared" si="15"/>
        <v>41972.755000000005</v>
      </c>
    </row>
    <row r="36" spans="1:20" ht="15.5">
      <c r="A36" s="45" t="s">
        <v>25</v>
      </c>
      <c r="B36" s="41" t="s">
        <v>26</v>
      </c>
      <c r="C36" s="51">
        <f>+C26/C14</f>
        <v>0.68549431868709809</v>
      </c>
      <c r="D36" s="51">
        <f t="shared" ref="D36:H36" si="16">+D26/D14</f>
        <v>0.30460531055633094</v>
      </c>
      <c r="E36" s="51">
        <f t="shared" si="16"/>
        <v>0.1354300843157773</v>
      </c>
      <c r="F36" s="51">
        <f t="shared" si="16"/>
        <v>-0.9723130688570466</v>
      </c>
      <c r="G36" s="51">
        <f t="shared" si="16"/>
        <v>-0.17335151915545829</v>
      </c>
      <c r="H36" s="51">
        <f t="shared" si="16"/>
        <v>-0.25473985393678572</v>
      </c>
      <c r="I36" s="51">
        <f t="shared" ref="I36:T36" si="17">+I26/I14</f>
        <v>1.215256741643306</v>
      </c>
      <c r="J36" s="51">
        <f t="shared" si="17"/>
        <v>0.18944378837300252</v>
      </c>
      <c r="K36" s="51">
        <f t="shared" si="17"/>
        <v>0.18812527127800582</v>
      </c>
      <c r="L36" s="51">
        <f t="shared" si="17"/>
        <v>0.20214991941526445</v>
      </c>
      <c r="M36" s="51">
        <f t="shared" si="17"/>
        <v>0.19837284072301636</v>
      </c>
      <c r="N36" s="51">
        <f t="shared" si="17"/>
        <v>0.36389978833713688</v>
      </c>
      <c r="O36" s="51">
        <f t="shared" si="17"/>
        <v>0.1734208466047561</v>
      </c>
      <c r="P36" s="51">
        <f t="shared" si="17"/>
        <v>2.1466308622770871</v>
      </c>
      <c r="Q36" s="51">
        <f t="shared" si="17"/>
        <v>0.43462873428817828</v>
      </c>
      <c r="R36" s="51">
        <f t="shared" si="17"/>
        <v>0.32605878259137644</v>
      </c>
      <c r="S36" s="51">
        <f t="shared" si="17"/>
        <v>0.23026831580713494</v>
      </c>
      <c r="T36" s="51">
        <f t="shared" si="17"/>
        <v>0.40517932219892294</v>
      </c>
    </row>
    <row r="37" spans="1:20" ht="15.5">
      <c r="A37" s="45" t="s">
        <v>27</v>
      </c>
      <c r="B37" s="41" t="s">
        <v>26</v>
      </c>
      <c r="C37" s="52">
        <f>+'Water Losses &amp; Use'!EV23</f>
        <v>0.38012818548128957</v>
      </c>
      <c r="D37" s="52">
        <f>+'Water Losses &amp; Use'!EW23</f>
        <v>0.40370197924782625</v>
      </c>
      <c r="E37" s="52">
        <f>+'Water Losses &amp; Use'!EX23</f>
        <v>0.45665245625385159</v>
      </c>
      <c r="F37" s="52">
        <f>+'Water Losses &amp; Use'!EY23</f>
        <v>0.13182149732693096</v>
      </c>
      <c r="G37" s="52">
        <f>+'Water Losses &amp; Use'!EZ23</f>
        <v>0.10545151894905574</v>
      </c>
      <c r="H37" s="52">
        <f>+'Water Losses &amp; Use'!FA23</f>
        <v>3.8221311239722673E-2</v>
      </c>
      <c r="I37" s="52">
        <f>+'Water Losses &amp; Use'!FB23</f>
        <v>0.13043203284154786</v>
      </c>
      <c r="J37" s="52">
        <f>+'Water Losses &amp; Use'!FC23</f>
        <v>0.15911301347398113</v>
      </c>
      <c r="K37" s="52">
        <f>+'Water Losses &amp; Use'!FD23</f>
        <v>0.16381703473994152</v>
      </c>
      <c r="L37" s="52">
        <f>+'Water Losses &amp; Use'!FE23</f>
        <v>0.17252622749130803</v>
      </c>
      <c r="M37" s="52">
        <f>+'Water Losses &amp; Use'!FF23</f>
        <v>0.15221327302013291</v>
      </c>
      <c r="N37" s="52">
        <f>+'Water Losses &amp; Use'!FG23</f>
        <v>0.15524149398852877</v>
      </c>
      <c r="O37" s="52">
        <f>+'Water Losses &amp; Use'!FH23</f>
        <v>0.11361830516611036</v>
      </c>
      <c r="P37" s="52">
        <f>+'Water Losses &amp; Use'!FI23</f>
        <v>-7.7349730852470109E-3</v>
      </c>
      <c r="Q37" s="52">
        <f>+'Water Losses &amp; Use'!FJ23</f>
        <v>2.5407689089237503E-2</v>
      </c>
      <c r="R37" s="52">
        <f>+'Water Losses &amp; Use'!FK23</f>
        <v>0.14212974418169075</v>
      </c>
      <c r="S37" s="52">
        <f>+'Water Losses &amp; Use'!FL23</f>
        <v>0.17994043397478454</v>
      </c>
      <c r="T37" s="52">
        <f>+'Water Losses &amp; Use'!FM23</f>
        <v>0.24377668401522001</v>
      </c>
    </row>
    <row r="38" spans="1:20" ht="15.5">
      <c r="A38" s="46" t="s">
        <v>28</v>
      </c>
      <c r="B38" s="41"/>
    </row>
    <row r="39" spans="1:20" ht="15.5">
      <c r="A39" s="45" t="s">
        <v>29</v>
      </c>
      <c r="B39" s="41"/>
    </row>
    <row r="40" spans="1:20" ht="15.5">
      <c r="A40" s="53" t="s">
        <v>30</v>
      </c>
      <c r="B40" s="41" t="s">
        <v>1</v>
      </c>
      <c r="C40" s="54">
        <f>+C35+C21+C22</f>
        <v>19388.82</v>
      </c>
      <c r="D40" s="54">
        <f t="shared" ref="D40:H40" si="18">+D35+D21+D22</f>
        <v>40297.823000000011</v>
      </c>
      <c r="E40" s="54">
        <f t="shared" si="18"/>
        <v>54245.120999999992</v>
      </c>
      <c r="F40" s="54">
        <f t="shared" si="18"/>
        <v>112734.07900000003</v>
      </c>
      <c r="G40" s="54">
        <f t="shared" si="18"/>
        <v>72688.811000000002</v>
      </c>
      <c r="H40" s="54">
        <f t="shared" si="18"/>
        <v>85365.525000000009</v>
      </c>
      <c r="I40" s="54">
        <f t="shared" ref="I40:T40" si="19">+I35+I21+I22</f>
        <v>-11797.245000000003</v>
      </c>
      <c r="J40" s="54">
        <f t="shared" si="19"/>
        <v>48163.588000000003</v>
      </c>
      <c r="K40" s="54">
        <f t="shared" si="19"/>
        <v>47212.976000000002</v>
      </c>
      <c r="L40" s="54">
        <f t="shared" si="19"/>
        <v>46426.693999999996</v>
      </c>
      <c r="M40" s="54">
        <f t="shared" si="19"/>
        <v>37391.517</v>
      </c>
      <c r="N40" s="54">
        <f t="shared" si="19"/>
        <v>37783.481999999982</v>
      </c>
      <c r="O40" s="54">
        <f t="shared" si="19"/>
        <v>48635.098000000013</v>
      </c>
      <c r="P40" s="54">
        <f t="shared" si="19"/>
        <v>36330.307999999997</v>
      </c>
      <c r="Q40" s="54">
        <f t="shared" si="19"/>
        <v>38961.122000000003</v>
      </c>
      <c r="R40" s="54">
        <f t="shared" si="19"/>
        <v>56786.868999999992</v>
      </c>
      <c r="S40" s="54">
        <f t="shared" si="19"/>
        <v>58239.072999999997</v>
      </c>
      <c r="T40" s="54">
        <f t="shared" si="19"/>
        <v>42336.365000000005</v>
      </c>
    </row>
  </sheetData>
  <dataValidations count="1">
    <dataValidation type="list" allowBlank="1" showInputMessage="1" showErrorMessage="1" sqref="B4:B5" xr:uid="{AC8CC48B-00FD-4F3B-8113-C509E0C3B571}">
      <formula1>"15,16,17,18,19,20,21,22,23,24,25"</formula1>
    </dataValidation>
  </dataValidations>
  <pageMargins left="0.7" right="0.7" top="0.75" bottom="0.75" header="0.3" footer="0.3"/>
  <pageSetup scale="7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A9F84-2FFD-40B9-A22E-9DCF9E4D2053}">
  <dimension ref="A2:Z41"/>
  <sheetViews>
    <sheetView zoomScale="79" zoomScaleNormal="79" workbookViewId="0">
      <selection activeCell="Q27" sqref="Q26:Q27"/>
    </sheetView>
  </sheetViews>
  <sheetFormatPr defaultColWidth="9.1796875" defaultRowHeight="14.5"/>
  <cols>
    <col min="1" max="1" width="60" style="39" bestFit="1" customWidth="1"/>
    <col min="2" max="2" width="11.7265625" style="39" bestFit="1" customWidth="1"/>
    <col min="3" max="8" width="15.7265625" style="39" hidden="1" customWidth="1"/>
    <col min="9" max="9" width="10.81640625" style="39" bestFit="1" customWidth="1"/>
    <col min="10" max="21" width="15.6328125" style="39" customWidth="1"/>
    <col min="22" max="16384" width="9.1796875" style="39"/>
  </cols>
  <sheetData>
    <row r="2" spans="1:26" ht="18.5">
      <c r="A2" s="64" t="s">
        <v>56</v>
      </c>
    </row>
    <row r="3" spans="1:26">
      <c r="A3" s="63" t="s">
        <v>58</v>
      </c>
    </row>
    <row r="4" spans="1:26" ht="15.75" customHeight="1">
      <c r="A4" s="35" t="s">
        <v>55</v>
      </c>
      <c r="B4" s="34">
        <f>+'STT Water Audit Report'!B4</f>
        <v>21</v>
      </c>
      <c r="C4" s="37">
        <f>+'STT Water Audit Report'!C4</f>
        <v>43831</v>
      </c>
      <c r="D4" s="37">
        <f>+'STT Water Audit Report'!D4</f>
        <v>43862</v>
      </c>
      <c r="E4" s="37">
        <f>+'STT Water Audit Report'!E4</f>
        <v>43891</v>
      </c>
      <c r="F4" s="37">
        <f>+'STT Water Audit Report'!F4</f>
        <v>43922</v>
      </c>
      <c r="G4" s="37">
        <f>+'STT Water Audit Report'!G4</f>
        <v>43952</v>
      </c>
      <c r="H4" s="37">
        <f>+'STT Water Audit Report'!H4</f>
        <v>43983</v>
      </c>
      <c r="I4" s="37">
        <f>+'STT Water Audit Report'!I4</f>
        <v>44013</v>
      </c>
      <c r="J4" s="37">
        <f>+'STT Water Audit Report'!J4</f>
        <v>44044</v>
      </c>
      <c r="K4" s="37">
        <f>+'STT Water Audit Report'!K4</f>
        <v>44075</v>
      </c>
      <c r="L4" s="37">
        <f>+'STT Water Audit Report'!L4</f>
        <v>44105</v>
      </c>
      <c r="M4" s="37">
        <f>+'STT Water Audit Report'!M4</f>
        <v>44136</v>
      </c>
      <c r="N4" s="37">
        <f>+'STT Water Audit Report'!N4</f>
        <v>44166</v>
      </c>
      <c r="O4" s="37">
        <f>+'STT Water Audit Report'!O4</f>
        <v>44197</v>
      </c>
      <c r="P4" s="37">
        <f>+'STT Water Audit Report'!P4</f>
        <v>44228</v>
      </c>
      <c r="Q4" s="37">
        <f>+'STT Water Audit Report'!Q4</f>
        <v>44256</v>
      </c>
      <c r="R4" s="37">
        <f>+'STT Water Audit Report'!R4</f>
        <v>44287</v>
      </c>
      <c r="S4" s="37">
        <f>+'STT Water Audit Report'!S4</f>
        <v>44317</v>
      </c>
      <c r="T4" s="37">
        <f>+'STT Water Audit Report'!T4</f>
        <v>44348</v>
      </c>
      <c r="U4" s="37"/>
      <c r="V4" s="37"/>
      <c r="W4" s="37"/>
      <c r="X4" s="37"/>
      <c r="Y4" s="37"/>
      <c r="Z4" s="37"/>
    </row>
    <row r="5" spans="1:26" ht="15.75" customHeight="1">
      <c r="A5" s="35"/>
      <c r="B5" s="55"/>
      <c r="C5" s="37"/>
      <c r="D5" s="37"/>
      <c r="E5" s="37"/>
      <c r="F5" s="37"/>
      <c r="G5" s="37"/>
      <c r="H5" s="37"/>
      <c r="I5" s="38"/>
    </row>
    <row r="6" spans="1:26" ht="15.75" customHeight="1">
      <c r="A6" s="40" t="s">
        <v>0</v>
      </c>
      <c r="B6" s="41" t="s">
        <v>1</v>
      </c>
      <c r="C6" s="42">
        <f>+'Water Losses &amp; Use'!EV$35</f>
        <v>97820.667000000001</v>
      </c>
      <c r="D6" s="42">
        <f>+'Water Losses &amp; Use'!EW$35</f>
        <v>90767.332999999999</v>
      </c>
      <c r="E6" s="42">
        <f>+'Water Losses &amp; Use'!EX$35</f>
        <v>101362.167</v>
      </c>
      <c r="F6" s="42">
        <f>+'Water Losses &amp; Use'!EY$35</f>
        <v>86458.667000000001</v>
      </c>
      <c r="G6" s="42">
        <f>+'Water Losses &amp; Use'!EZ$35</f>
        <v>91450.332999999999</v>
      </c>
      <c r="H6" s="42">
        <f>+'Water Losses &amp; Use'!FA$35</f>
        <v>94813</v>
      </c>
      <c r="I6" s="76">
        <v>90987.332999999999</v>
      </c>
      <c r="J6" s="76">
        <v>89121.832999999999</v>
      </c>
      <c r="K6" s="76">
        <v>82706.167000000001</v>
      </c>
      <c r="L6" s="76">
        <v>88049.832999999999</v>
      </c>
      <c r="M6" s="76">
        <v>87245.332999999999</v>
      </c>
      <c r="N6" s="76">
        <v>88737.332999999999</v>
      </c>
      <c r="O6" s="76">
        <v>98485.5</v>
      </c>
      <c r="P6" s="76">
        <v>87791.832999999999</v>
      </c>
      <c r="Q6" s="76">
        <v>102458.667</v>
      </c>
      <c r="R6" s="76">
        <v>96396.332999999999</v>
      </c>
      <c r="S6" s="76">
        <v>104287.833</v>
      </c>
      <c r="T6" s="76">
        <v>101345.167</v>
      </c>
    </row>
    <row r="7" spans="1:26" ht="15.5">
      <c r="A7" s="40" t="s">
        <v>2</v>
      </c>
      <c r="B7" s="41" t="s">
        <v>1</v>
      </c>
      <c r="C7" s="42">
        <f>+'Water Losses &amp; Use'!EV$36</f>
        <v>1503.4570000000001</v>
      </c>
      <c r="D7" s="42">
        <f>+'Water Losses &amp; Use'!EW$36</f>
        <v>1240.3330000000001</v>
      </c>
      <c r="E7" s="42">
        <f>+'Water Losses &amp; Use'!EX$36</f>
        <v>1509.973</v>
      </c>
      <c r="F7" s="42">
        <f>+'Water Losses &amp; Use'!EY$36</f>
        <v>1583.76</v>
      </c>
      <c r="G7" s="42">
        <f>+'Water Losses &amp; Use'!EZ$36</f>
        <v>1670.55</v>
      </c>
      <c r="H7" s="42">
        <f>+'Water Losses &amp; Use'!FA$36</f>
        <v>1614.5129999999999</v>
      </c>
      <c r="I7" s="76">
        <v>1780.9269999999999</v>
      </c>
      <c r="J7" s="76">
        <v>1850.4870000000001</v>
      </c>
      <c r="K7" s="76">
        <v>1241.787</v>
      </c>
      <c r="L7" s="76">
        <v>1219.749</v>
      </c>
      <c r="M7" s="76">
        <v>1512.2840000000001</v>
      </c>
      <c r="N7" s="76">
        <v>1579.2239999999999</v>
      </c>
      <c r="O7" s="76">
        <v>1776.53</v>
      </c>
      <c r="P7" s="76">
        <v>1569.8109999999999</v>
      </c>
      <c r="Q7" s="76">
        <v>1807.0409999999999</v>
      </c>
      <c r="R7" s="76">
        <v>1975.53</v>
      </c>
      <c r="S7" s="76">
        <v>1630.5450000000001</v>
      </c>
      <c r="T7" s="76">
        <v>1543.5940000000001</v>
      </c>
    </row>
    <row r="8" spans="1:26" ht="15.5">
      <c r="A8" s="40" t="s">
        <v>3</v>
      </c>
      <c r="B8" s="41" t="s">
        <v>1</v>
      </c>
      <c r="C8" s="49">
        <f>SUM(C6:C7)</f>
        <v>99324.123999999996</v>
      </c>
      <c r="D8" s="49">
        <f t="shared" ref="D8:T8" si="0">SUM(D6:D7)</f>
        <v>92007.665999999997</v>
      </c>
      <c r="E8" s="49">
        <f t="shared" si="0"/>
        <v>102872.14</v>
      </c>
      <c r="F8" s="49">
        <f t="shared" si="0"/>
        <v>88042.426999999996</v>
      </c>
      <c r="G8" s="49">
        <f t="shared" si="0"/>
        <v>93120.883000000002</v>
      </c>
      <c r="H8" s="49">
        <f t="shared" si="0"/>
        <v>96427.513000000006</v>
      </c>
      <c r="I8" s="49">
        <f t="shared" si="0"/>
        <v>92768.26</v>
      </c>
      <c r="J8" s="49">
        <f t="shared" si="0"/>
        <v>90972.319999999992</v>
      </c>
      <c r="K8" s="49">
        <f t="shared" si="0"/>
        <v>83947.953999999998</v>
      </c>
      <c r="L8" s="49">
        <f t="shared" si="0"/>
        <v>89269.581999999995</v>
      </c>
      <c r="M8" s="49">
        <f t="shared" si="0"/>
        <v>88757.616999999998</v>
      </c>
      <c r="N8" s="49">
        <f t="shared" si="0"/>
        <v>90316.557000000001</v>
      </c>
      <c r="O8" s="49">
        <f t="shared" si="0"/>
        <v>100262.03</v>
      </c>
      <c r="P8" s="49">
        <f t="shared" si="0"/>
        <v>89361.644</v>
      </c>
      <c r="Q8" s="49">
        <f t="shared" si="0"/>
        <v>104265.708</v>
      </c>
      <c r="R8" s="49">
        <f t="shared" si="0"/>
        <v>98371.862999999998</v>
      </c>
      <c r="S8" s="49">
        <f t="shared" si="0"/>
        <v>105918.378</v>
      </c>
      <c r="T8" s="49">
        <f t="shared" si="0"/>
        <v>102888.761</v>
      </c>
    </row>
    <row r="9" spans="1:26" ht="15.5">
      <c r="A9" s="40" t="s">
        <v>4</v>
      </c>
      <c r="B9" s="41" t="s">
        <v>1</v>
      </c>
      <c r="C9" s="42">
        <f>+C8*0.01</f>
        <v>993.24123999999995</v>
      </c>
      <c r="D9" s="42">
        <f t="shared" ref="D9:G9" si="1">+D8*0.01</f>
        <v>920.07665999999995</v>
      </c>
      <c r="E9" s="42">
        <f t="shared" si="1"/>
        <v>1028.7213999999999</v>
      </c>
      <c r="F9" s="42">
        <f t="shared" si="1"/>
        <v>880.42426999999998</v>
      </c>
      <c r="G9" s="42">
        <f t="shared" si="1"/>
        <v>931.20883000000003</v>
      </c>
      <c r="H9" s="42">
        <f>+H8*0.01</f>
        <v>964.2751300000001</v>
      </c>
      <c r="I9" s="42">
        <f t="shared" ref="I9:T9" si="2">+I8*0.01</f>
        <v>927.68259999999998</v>
      </c>
      <c r="J9" s="42">
        <f t="shared" si="2"/>
        <v>909.72319999999991</v>
      </c>
      <c r="K9" s="42">
        <f t="shared" si="2"/>
        <v>839.47954000000004</v>
      </c>
      <c r="L9" s="42">
        <f t="shared" si="2"/>
        <v>892.69581999999991</v>
      </c>
      <c r="M9" s="42">
        <f t="shared" si="2"/>
        <v>887.57617000000005</v>
      </c>
      <c r="N9" s="42">
        <f t="shared" si="2"/>
        <v>903.16557</v>
      </c>
      <c r="O9" s="42">
        <f t="shared" si="2"/>
        <v>1002.6203</v>
      </c>
      <c r="P9" s="42">
        <f t="shared" si="2"/>
        <v>893.61644000000001</v>
      </c>
      <c r="Q9" s="42">
        <f t="shared" si="2"/>
        <v>1042.65708</v>
      </c>
      <c r="R9" s="42">
        <f t="shared" si="2"/>
        <v>983.71862999999996</v>
      </c>
      <c r="S9" s="42">
        <f t="shared" si="2"/>
        <v>1059.1837800000001</v>
      </c>
      <c r="T9" s="42">
        <f t="shared" si="2"/>
        <v>1028.88761</v>
      </c>
    </row>
    <row r="10" spans="1:26" ht="15.5">
      <c r="A10" s="40" t="s">
        <v>5</v>
      </c>
      <c r="B10" s="41" t="s">
        <v>1</v>
      </c>
      <c r="C10" s="42">
        <f>+'Water Losses &amp; Use'!EV$39</f>
        <v>18642.300999999999</v>
      </c>
      <c r="D10" s="42">
        <f>+'Water Losses &amp; Use'!EW$39</f>
        <v>19463.205000000002</v>
      </c>
      <c r="E10" s="42">
        <f>+'Water Losses &amp; Use'!EX$39</f>
        <v>16909.098000000002</v>
      </c>
      <c r="F10" s="42">
        <f>+'Water Losses &amp; Use'!EY$39</f>
        <v>19151.266</v>
      </c>
      <c r="G10" s="42">
        <f>+'Water Losses &amp; Use'!EZ$39</f>
        <v>16698.883999999998</v>
      </c>
      <c r="H10" s="42">
        <f>+'Water Losses &amp; Use'!FA$39</f>
        <v>15682.433000000001</v>
      </c>
      <c r="I10" s="42">
        <f>+'Water Losses &amp; Use'!FB$39</f>
        <v>19399.990000000002</v>
      </c>
      <c r="J10" s="42">
        <f>+'Water Losses &amp; Use'!FC$39</f>
        <v>19536.965</v>
      </c>
      <c r="K10" s="42">
        <f>+'Water Losses &amp; Use'!FD$39</f>
        <v>20276.008999999998</v>
      </c>
      <c r="L10" s="42">
        <f>+'Water Losses &amp; Use'!FE$39</f>
        <v>20052.164000000001</v>
      </c>
      <c r="M10" s="42">
        <f>+'Water Losses &amp; Use'!FF$39</f>
        <v>16781.767</v>
      </c>
      <c r="N10" s="42">
        <f>+'Water Losses &amp; Use'!FG$39</f>
        <v>21147.813999999998</v>
      </c>
      <c r="O10" s="42">
        <f>+'Water Losses &amp; Use'!FH$39</f>
        <v>19121.789000000001</v>
      </c>
      <c r="P10" s="42">
        <f>+'Water Losses &amp; Use'!FI$39</f>
        <v>19357.819</v>
      </c>
      <c r="Q10" s="42">
        <f>+'Water Losses &amp; Use'!FJ$39</f>
        <v>14843.912</v>
      </c>
      <c r="R10" s="42">
        <f>+'Water Losses &amp; Use'!FK$39</f>
        <v>16538.352999999999</v>
      </c>
      <c r="S10" s="42">
        <f>+'Water Losses &amp; Use'!FL$39</f>
        <v>12962.865</v>
      </c>
      <c r="T10" s="42">
        <f>+'Water Losses &amp; Use'!FM$39</f>
        <v>10960.673000000001</v>
      </c>
    </row>
    <row r="11" spans="1:26" ht="15.5">
      <c r="A11" s="40" t="s">
        <v>6</v>
      </c>
      <c r="B11" s="41" t="s">
        <v>1</v>
      </c>
      <c r="C11" s="42">
        <f>+'Water Losses &amp; Use'!EV$40</f>
        <v>19463.205000000002</v>
      </c>
      <c r="D11" s="42">
        <f>+'Water Losses &amp; Use'!EW$40</f>
        <v>16909.098000000002</v>
      </c>
      <c r="E11" s="42">
        <f>+'Water Losses &amp; Use'!EX$40</f>
        <v>19151.266</v>
      </c>
      <c r="F11" s="42">
        <f>+'Water Losses &amp; Use'!EY$40</f>
        <v>16698.883999999998</v>
      </c>
      <c r="G11" s="42">
        <f>+'Water Losses &amp; Use'!EZ$40</f>
        <v>15682.433000000001</v>
      </c>
      <c r="H11" s="42">
        <f>+'Water Losses &amp; Use'!FA$40</f>
        <v>19399.990000000002</v>
      </c>
      <c r="I11" s="42">
        <f>+'Water Losses &amp; Use'!FB$40</f>
        <v>19536.965</v>
      </c>
      <c r="J11" s="42">
        <f>+'Water Losses &amp; Use'!FC$40</f>
        <v>20276.008999999998</v>
      </c>
      <c r="K11" s="42">
        <f>+'Water Losses &amp; Use'!FD$40</f>
        <v>20052.164000000001</v>
      </c>
      <c r="L11" s="42">
        <f>+'Water Losses &amp; Use'!FE$40</f>
        <v>16781.767</v>
      </c>
      <c r="M11" s="42">
        <f>+'Water Losses &amp; Use'!FF$40</f>
        <v>21147.813999999998</v>
      </c>
      <c r="N11" s="42">
        <f>+'Water Losses &amp; Use'!FG$40</f>
        <v>19121.789000000001</v>
      </c>
      <c r="O11" s="42">
        <f>+'Water Losses &amp; Use'!FH$40</f>
        <v>19357.819</v>
      </c>
      <c r="P11" s="42">
        <f>+'Water Losses &amp; Use'!FI$40</f>
        <v>14843.912</v>
      </c>
      <c r="Q11" s="42">
        <f>+'Water Losses &amp; Use'!FJ$40</f>
        <v>16538.352999999999</v>
      </c>
      <c r="R11" s="42">
        <f>+'Water Losses &amp; Use'!FK$40</f>
        <v>12962.865</v>
      </c>
      <c r="S11" s="42">
        <f>+'Water Losses &amp; Use'!FL$40</f>
        <v>10960.673000000001</v>
      </c>
      <c r="T11" s="42">
        <f>+'Water Losses &amp; Use'!FM$40</f>
        <v>15021.751</v>
      </c>
    </row>
    <row r="12" spans="1:26" ht="15.5">
      <c r="A12" s="40" t="s">
        <v>7</v>
      </c>
      <c r="B12" s="41" t="s">
        <v>1</v>
      </c>
      <c r="C12" s="43">
        <f>+C10-C11</f>
        <v>-820.90400000000227</v>
      </c>
      <c r="D12" s="43">
        <f t="shared" ref="D12:T12" si="3">+D10-D11</f>
        <v>2554.107</v>
      </c>
      <c r="E12" s="43">
        <f t="shared" si="3"/>
        <v>-2242.1679999999978</v>
      </c>
      <c r="F12" s="43">
        <f t="shared" si="3"/>
        <v>2452.3820000000014</v>
      </c>
      <c r="G12" s="43">
        <f t="shared" si="3"/>
        <v>1016.4509999999973</v>
      </c>
      <c r="H12" s="43">
        <f t="shared" si="3"/>
        <v>-3717.5570000000007</v>
      </c>
      <c r="I12" s="43">
        <f t="shared" si="3"/>
        <v>-136.97499999999854</v>
      </c>
      <c r="J12" s="43">
        <f t="shared" si="3"/>
        <v>-739.04399999999805</v>
      </c>
      <c r="K12" s="43">
        <f t="shared" si="3"/>
        <v>223.84499999999753</v>
      </c>
      <c r="L12" s="43">
        <f t="shared" si="3"/>
        <v>3270.3970000000008</v>
      </c>
      <c r="M12" s="43">
        <f t="shared" si="3"/>
        <v>-4366.0469999999987</v>
      </c>
      <c r="N12" s="43">
        <f t="shared" si="3"/>
        <v>2026.0249999999978</v>
      </c>
      <c r="O12" s="43">
        <f t="shared" si="3"/>
        <v>-236.02999999999884</v>
      </c>
      <c r="P12" s="43">
        <f t="shared" si="3"/>
        <v>4513.9069999999992</v>
      </c>
      <c r="Q12" s="43">
        <f t="shared" si="3"/>
        <v>-1694.4409999999989</v>
      </c>
      <c r="R12" s="43">
        <f t="shared" si="3"/>
        <v>3575.4879999999994</v>
      </c>
      <c r="S12" s="43">
        <f t="shared" si="3"/>
        <v>2002.1919999999991</v>
      </c>
      <c r="T12" s="43">
        <f t="shared" si="3"/>
        <v>-4061.0779999999995</v>
      </c>
    </row>
    <row r="13" spans="1:26" ht="15.5">
      <c r="A13" s="44"/>
      <c r="B13" s="41"/>
    </row>
    <row r="14" spans="1:26" ht="15.5">
      <c r="A14" s="45" t="s">
        <v>8</v>
      </c>
      <c r="B14" s="41" t="s">
        <v>1</v>
      </c>
      <c r="C14" s="32">
        <f t="shared" ref="C14:T14" si="4">((C8+C10)-C11)+C9</f>
        <v>99496.46123999999</v>
      </c>
      <c r="D14" s="32">
        <f t="shared" si="4"/>
        <v>95481.849660000007</v>
      </c>
      <c r="E14" s="32">
        <f t="shared" si="4"/>
        <v>101658.69339999999</v>
      </c>
      <c r="F14" s="32">
        <f t="shared" si="4"/>
        <v>91375.233270000012</v>
      </c>
      <c r="G14" s="32">
        <f t="shared" si="4"/>
        <v>95068.542829999991</v>
      </c>
      <c r="H14" s="32">
        <f t="shared" si="4"/>
        <v>93674.23113</v>
      </c>
      <c r="I14" s="32">
        <f t="shared" si="4"/>
        <v>93558.967600000004</v>
      </c>
      <c r="J14" s="32">
        <f t="shared" si="4"/>
        <v>91142.999199999977</v>
      </c>
      <c r="K14" s="32">
        <f t="shared" si="4"/>
        <v>85011.278539999985</v>
      </c>
      <c r="L14" s="32">
        <f t="shared" si="4"/>
        <v>93432.674819999986</v>
      </c>
      <c r="M14" s="32">
        <f t="shared" si="4"/>
        <v>85279.146169999993</v>
      </c>
      <c r="N14" s="32">
        <f t="shared" si="4"/>
        <v>93245.747569999992</v>
      </c>
      <c r="O14" s="32">
        <f t="shared" si="4"/>
        <v>101028.6203</v>
      </c>
      <c r="P14" s="32">
        <f t="shared" si="4"/>
        <v>94769.167440000005</v>
      </c>
      <c r="Q14" s="32">
        <f t="shared" si="4"/>
        <v>103613.92408</v>
      </c>
      <c r="R14" s="32">
        <f t="shared" si="4"/>
        <v>102931.06963</v>
      </c>
      <c r="S14" s="32">
        <f t="shared" si="4"/>
        <v>108979.75378000001</v>
      </c>
      <c r="T14" s="32">
        <f t="shared" si="4"/>
        <v>99856.570609999995</v>
      </c>
    </row>
    <row r="15" spans="1:26" ht="15.5">
      <c r="A15" s="44"/>
      <c r="B15" s="41"/>
    </row>
    <row r="16" spans="1:26" ht="15.5">
      <c r="A16" s="46" t="s">
        <v>9</v>
      </c>
      <c r="B16" s="41"/>
    </row>
    <row r="17" spans="1:20" ht="15.5">
      <c r="A17" s="40" t="s">
        <v>10</v>
      </c>
      <c r="B17" s="41" t="s">
        <v>1</v>
      </c>
      <c r="C17" s="42">
        <f>+'Water Losses &amp; Use'!EV$46-C18</f>
        <v>54158.851999999999</v>
      </c>
      <c r="D17" s="42">
        <f>+'Water Losses &amp; Use'!EW$46-D18</f>
        <v>45677.718999999997</v>
      </c>
      <c r="E17" s="42">
        <f>+'Water Losses &amp; Use'!EX$46-E18</f>
        <v>85609.678999999989</v>
      </c>
      <c r="F17" s="42">
        <f>+'Water Losses &amp; Use'!EY$46-F18</f>
        <v>38968.528000000006</v>
      </c>
      <c r="G17" s="42">
        <f>+'Water Losses &amp; Use'!EZ$46-G18</f>
        <v>44429.461000000003</v>
      </c>
      <c r="H17" s="42">
        <f>+'Water Losses &amp; Use'!FA$46-H18</f>
        <v>11242.758</v>
      </c>
      <c r="I17" s="42">
        <f>+'Water Losses &amp; Use'!FB$46-I18</f>
        <v>88908.010000000009</v>
      </c>
      <c r="J17" s="42">
        <f>+'Water Losses &amp; Use'!FC$46-J18</f>
        <v>45784.701999999997</v>
      </c>
      <c r="K17" s="42">
        <f>+'Water Losses &amp; Use'!FD$46-K18</f>
        <v>49024.207999999999</v>
      </c>
      <c r="L17" s="42">
        <f>+'Water Losses &amp; Use'!FE$46-L18</f>
        <v>38175.305</v>
      </c>
      <c r="M17" s="42">
        <f>+'Water Losses &amp; Use'!FF$46-M18</f>
        <v>36268.47</v>
      </c>
      <c r="N17" s="42">
        <f>+'Water Losses &amp; Use'!FG$46-N18</f>
        <v>39722.186000000002</v>
      </c>
      <c r="O17" s="42">
        <f>+'Water Losses &amp; Use'!FH$46-O18</f>
        <v>39284.237999999998</v>
      </c>
      <c r="P17" s="42">
        <f>+'Water Losses &amp; Use'!FI$46-P18</f>
        <v>34890.994999999995</v>
      </c>
      <c r="Q17" s="42">
        <f>+'Water Losses &amp; Use'!FJ$46-Q18</f>
        <v>41017.642999999996</v>
      </c>
      <c r="R17" s="42">
        <f>+'Water Losses &amp; Use'!FK$46-R18</f>
        <v>32603.398000000005</v>
      </c>
      <c r="S17" s="42">
        <f>+'Water Losses &amp; Use'!FL$46-S18</f>
        <v>29498.993999999999</v>
      </c>
      <c r="T17" s="42">
        <f>+'Water Losses &amp; Use'!FM$46-T18</f>
        <v>29874.058000000005</v>
      </c>
    </row>
    <row r="18" spans="1:20" ht="15.5">
      <c r="A18" s="40" t="s">
        <v>11</v>
      </c>
      <c r="B18" s="41" t="s">
        <v>1</v>
      </c>
      <c r="C18" s="42">
        <v>420.40300000000002</v>
      </c>
      <c r="D18" s="42">
        <v>754.07100000000003</v>
      </c>
      <c r="E18" s="42">
        <v>877.55100000000004</v>
      </c>
      <c r="F18" s="42">
        <v>911.35599999999999</v>
      </c>
      <c r="G18" s="42">
        <v>1980.423</v>
      </c>
      <c r="H18" s="42">
        <v>2292.672</v>
      </c>
      <c r="I18" s="42">
        <v>1500.29</v>
      </c>
      <c r="J18" s="42">
        <v>1179.173</v>
      </c>
      <c r="K18" s="42">
        <v>378.93</v>
      </c>
      <c r="L18" s="42">
        <v>451.68900000000002</v>
      </c>
      <c r="M18" s="42">
        <v>420.69099999999997</v>
      </c>
      <c r="N18" s="42">
        <v>705.20600000000002</v>
      </c>
      <c r="O18" s="42">
        <v>893.12900000000002</v>
      </c>
      <c r="P18" s="42">
        <v>1450.7919999999999</v>
      </c>
      <c r="Q18" s="42">
        <v>3944.192</v>
      </c>
      <c r="R18" s="42">
        <v>2625.9290000000001</v>
      </c>
      <c r="S18" s="42">
        <v>1713.079</v>
      </c>
      <c r="T18" s="42">
        <v>2292.672</v>
      </c>
    </row>
    <row r="19" spans="1:20" ht="15.5">
      <c r="A19" s="40" t="s">
        <v>12</v>
      </c>
      <c r="B19" s="41" t="s">
        <v>1</v>
      </c>
      <c r="C19" s="49">
        <f>SUM(C17:C18)</f>
        <v>54579.254999999997</v>
      </c>
      <c r="D19" s="49">
        <f t="shared" ref="D19:T19" si="5">SUM(D17:D18)</f>
        <v>46431.79</v>
      </c>
      <c r="E19" s="49">
        <f t="shared" si="5"/>
        <v>86487.23</v>
      </c>
      <c r="F19" s="49">
        <f t="shared" si="5"/>
        <v>39879.884000000005</v>
      </c>
      <c r="G19" s="49">
        <f t="shared" si="5"/>
        <v>46409.884000000005</v>
      </c>
      <c r="H19" s="49">
        <f t="shared" si="5"/>
        <v>13535.43</v>
      </c>
      <c r="I19" s="49">
        <f t="shared" si="5"/>
        <v>90408.3</v>
      </c>
      <c r="J19" s="49">
        <f t="shared" si="5"/>
        <v>46963.875</v>
      </c>
      <c r="K19" s="49">
        <f t="shared" si="5"/>
        <v>49403.137999999999</v>
      </c>
      <c r="L19" s="49">
        <f t="shared" si="5"/>
        <v>38626.993999999999</v>
      </c>
      <c r="M19" s="49">
        <f t="shared" si="5"/>
        <v>36689.161</v>
      </c>
      <c r="N19" s="49">
        <f t="shared" si="5"/>
        <v>40427.392</v>
      </c>
      <c r="O19" s="49">
        <f t="shared" si="5"/>
        <v>40177.366999999998</v>
      </c>
      <c r="P19" s="49">
        <f t="shared" si="5"/>
        <v>36341.786999999997</v>
      </c>
      <c r="Q19" s="49">
        <f t="shared" si="5"/>
        <v>44961.834999999999</v>
      </c>
      <c r="R19" s="49">
        <f t="shared" si="5"/>
        <v>35229.327000000005</v>
      </c>
      <c r="S19" s="49">
        <f t="shared" si="5"/>
        <v>31212.073</v>
      </c>
      <c r="T19" s="49">
        <f t="shared" si="5"/>
        <v>32166.730000000003</v>
      </c>
    </row>
    <row r="20" spans="1:20" ht="15.5">
      <c r="A20" s="40" t="s">
        <v>13</v>
      </c>
      <c r="B20" s="41" t="s">
        <v>1</v>
      </c>
    </row>
    <row r="21" spans="1:20" ht="15.5">
      <c r="A21" s="40" t="s">
        <v>14</v>
      </c>
      <c r="B21" s="41" t="s">
        <v>1</v>
      </c>
      <c r="C21" s="42">
        <f>+'Water Losses &amp; Use'!EV$43</f>
        <v>186.96</v>
      </c>
      <c r="D21" s="42">
        <f>+'Water Losses &amp; Use'!EW$43</f>
        <v>185.84</v>
      </c>
      <c r="E21" s="42">
        <f>+'Water Losses &amp; Use'!EX$43</f>
        <v>261.58999999999997</v>
      </c>
      <c r="F21" s="42">
        <f>+'Water Losses &amp; Use'!EY$43</f>
        <v>369.46</v>
      </c>
      <c r="G21" s="42">
        <f>+'Water Losses &amp; Use'!EZ$43</f>
        <v>206.36</v>
      </c>
      <c r="H21" s="42">
        <f>+'Water Losses &amp; Use'!FA$43</f>
        <v>246.11</v>
      </c>
      <c r="I21" s="42">
        <f>+'Water Losses &amp; Use'!FB$43</f>
        <v>258.83</v>
      </c>
      <c r="J21" s="42">
        <f>+'Water Losses &amp; Use'!FC$43</f>
        <v>266.56</v>
      </c>
      <c r="K21" s="42">
        <f>+'Water Losses &amp; Use'!FD$43</f>
        <v>277.20999999999998</v>
      </c>
      <c r="L21" s="42">
        <f>+'Water Losses &amp; Use'!FE$43</f>
        <v>354.65</v>
      </c>
      <c r="M21" s="42">
        <f>+'Water Losses &amp; Use'!FF$43</f>
        <v>273.14999999999998</v>
      </c>
      <c r="N21" s="42">
        <f>+'Water Losses &amp; Use'!FG$43</f>
        <v>407.83</v>
      </c>
      <c r="O21" s="42">
        <f>+'Water Losses &amp; Use'!FH$43</f>
        <v>229.72</v>
      </c>
      <c r="P21" s="42">
        <f>+'Water Losses &amp; Use'!FI$43</f>
        <v>145.21</v>
      </c>
      <c r="Q21" s="42">
        <f>+'Water Losses &amp; Use'!FJ$43</f>
        <v>228.95</v>
      </c>
      <c r="R21" s="42">
        <f>+'Water Losses &amp; Use'!FK$43</f>
        <v>176.02</v>
      </c>
      <c r="S21" s="42">
        <f>+'Water Losses &amp; Use'!FL$43</f>
        <v>100.88</v>
      </c>
      <c r="T21" s="42">
        <f>+'Water Losses &amp; Use'!FM$43</f>
        <v>39.106999999999999</v>
      </c>
    </row>
    <row r="22" spans="1:20" ht="15.5">
      <c r="A22" s="40" t="s">
        <v>15</v>
      </c>
      <c r="B22" s="41" t="s">
        <v>1</v>
      </c>
      <c r="C22" s="42">
        <f>+'Water Losses &amp; Use'!EV$41</f>
        <v>98</v>
      </c>
      <c r="D22" s="42">
        <f>+'Water Losses &amp; Use'!EW$41</f>
        <v>163.19499999999999</v>
      </c>
      <c r="E22" s="42">
        <f>+'Water Losses &amp; Use'!EX$41</f>
        <v>92.094999999999999</v>
      </c>
      <c r="F22" s="42">
        <f>+'Water Losses &amp; Use'!EY$41</f>
        <v>87.88</v>
      </c>
      <c r="G22" s="42">
        <f>+'Water Losses &amp; Use'!EZ$41</f>
        <v>132.54</v>
      </c>
      <c r="H22" s="42">
        <f>+'Water Losses &amp; Use'!FA$41</f>
        <v>135.13</v>
      </c>
      <c r="I22" s="42">
        <f>+'Water Losses &amp; Use'!FB$41</f>
        <v>64.548000000000002</v>
      </c>
      <c r="J22" s="42">
        <f>+'Water Losses &amp; Use'!FC$41</f>
        <v>70.45</v>
      </c>
      <c r="K22" s="42">
        <f>+'Water Losses &amp; Use'!FD$41</f>
        <v>73.135000000000005</v>
      </c>
      <c r="L22" s="42">
        <f>+'Water Losses &amp; Use'!FE$41</f>
        <v>79.349999999999994</v>
      </c>
      <c r="M22" s="42">
        <f>+'Water Losses &amp; Use'!FF$41</f>
        <v>102.15</v>
      </c>
      <c r="N22" s="42">
        <f>+'Water Losses &amp; Use'!FG$41</f>
        <v>113.595</v>
      </c>
      <c r="O22" s="42">
        <f>+'Water Losses &amp; Use'!FH$41</f>
        <v>108.74</v>
      </c>
      <c r="P22" s="42">
        <f>+'Water Losses &amp; Use'!FI$41</f>
        <v>104.175</v>
      </c>
      <c r="Q22" s="42">
        <f>+'Water Losses &amp; Use'!FJ$41</f>
        <v>97.045000000000002</v>
      </c>
      <c r="R22" s="42">
        <f>+'Water Losses &amp; Use'!FK$41</f>
        <v>99</v>
      </c>
      <c r="S22" s="42">
        <f>+'Water Losses &amp; Use'!FL$41</f>
        <v>18.09</v>
      </c>
      <c r="T22" s="42">
        <f>+'Water Losses &amp; Use'!FM$41</f>
        <v>109.14</v>
      </c>
    </row>
    <row r="23" spans="1:20" ht="15.5">
      <c r="A23" s="44"/>
      <c r="B23" s="41"/>
    </row>
    <row r="24" spans="1:20" ht="15.5">
      <c r="A24" s="45" t="s">
        <v>16</v>
      </c>
      <c r="B24" s="41" t="s">
        <v>1</v>
      </c>
      <c r="C24" s="47">
        <f>+SUM(C19:C22)</f>
        <v>54864.214999999997</v>
      </c>
      <c r="D24" s="47">
        <f t="shared" ref="D24:H24" si="6">+SUM(D19:D22)</f>
        <v>46780.824999999997</v>
      </c>
      <c r="E24" s="47">
        <f t="shared" si="6"/>
        <v>86840.914999999994</v>
      </c>
      <c r="F24" s="47">
        <f t="shared" si="6"/>
        <v>40337.224000000002</v>
      </c>
      <c r="G24" s="47">
        <f t="shared" si="6"/>
        <v>46748.784000000007</v>
      </c>
      <c r="H24" s="47">
        <f t="shared" si="6"/>
        <v>13916.67</v>
      </c>
      <c r="I24" s="47">
        <f t="shared" ref="I24:T24" si="7">+SUM(I19:I22)</f>
        <v>90731.678</v>
      </c>
      <c r="J24" s="47">
        <f t="shared" si="7"/>
        <v>47300.884999999995</v>
      </c>
      <c r="K24" s="47">
        <f t="shared" si="7"/>
        <v>49753.483</v>
      </c>
      <c r="L24" s="47">
        <f t="shared" si="7"/>
        <v>39060.993999999999</v>
      </c>
      <c r="M24" s="47">
        <f t="shared" si="7"/>
        <v>37064.461000000003</v>
      </c>
      <c r="N24" s="47">
        <f t="shared" si="7"/>
        <v>40948.817000000003</v>
      </c>
      <c r="O24" s="47">
        <f t="shared" si="7"/>
        <v>40515.826999999997</v>
      </c>
      <c r="P24" s="47">
        <f t="shared" si="7"/>
        <v>36591.171999999999</v>
      </c>
      <c r="Q24" s="47">
        <f t="shared" si="7"/>
        <v>45287.829999999994</v>
      </c>
      <c r="R24" s="47">
        <f t="shared" si="7"/>
        <v>35504.347000000002</v>
      </c>
      <c r="S24" s="47">
        <f t="shared" si="7"/>
        <v>31331.043000000001</v>
      </c>
      <c r="T24" s="47">
        <f t="shared" si="7"/>
        <v>32314.977000000003</v>
      </c>
    </row>
    <row r="25" spans="1:20" ht="15.5">
      <c r="A25" s="44"/>
      <c r="B25" s="41"/>
    </row>
    <row r="26" spans="1:20" ht="15.5">
      <c r="A26" s="45" t="s">
        <v>17</v>
      </c>
      <c r="B26" s="41" t="s">
        <v>1</v>
      </c>
      <c r="C26" s="33">
        <f>+C14-C24</f>
        <v>44632.246239999993</v>
      </c>
      <c r="D26" s="33">
        <f t="shared" ref="D26:T26" si="8">+D14-D24</f>
        <v>48701.02466000001</v>
      </c>
      <c r="E26" s="33">
        <f t="shared" si="8"/>
        <v>14817.778399999996</v>
      </c>
      <c r="F26" s="33">
        <f t="shared" si="8"/>
        <v>51038.00927000001</v>
      </c>
      <c r="G26" s="33">
        <f t="shared" si="8"/>
        <v>48319.758829999984</v>
      </c>
      <c r="H26" s="33">
        <f t="shared" si="8"/>
        <v>79757.561130000002</v>
      </c>
      <c r="I26" s="33">
        <f t="shared" si="8"/>
        <v>2827.2896000000037</v>
      </c>
      <c r="J26" s="33">
        <f t="shared" si="8"/>
        <v>43842.114199999982</v>
      </c>
      <c r="K26" s="33">
        <f t="shared" si="8"/>
        <v>35257.795539999985</v>
      </c>
      <c r="L26" s="33">
        <f t="shared" si="8"/>
        <v>54371.680819999987</v>
      </c>
      <c r="M26" s="33">
        <f t="shared" si="8"/>
        <v>48214.68516999999</v>
      </c>
      <c r="N26" s="33">
        <f t="shared" si="8"/>
        <v>52296.93056999999</v>
      </c>
      <c r="O26" s="33">
        <f t="shared" si="8"/>
        <v>60512.793299999998</v>
      </c>
      <c r="P26" s="33">
        <f t="shared" si="8"/>
        <v>58177.995440000006</v>
      </c>
      <c r="Q26" s="33">
        <f t="shared" si="8"/>
        <v>58326.094080000003</v>
      </c>
      <c r="R26" s="33">
        <f t="shared" si="8"/>
        <v>67426.722630000004</v>
      </c>
      <c r="S26" s="33">
        <f t="shared" si="8"/>
        <v>77648.710780000009</v>
      </c>
      <c r="T26" s="33">
        <f t="shared" si="8"/>
        <v>67541.593609999996</v>
      </c>
    </row>
    <row r="27" spans="1:20" ht="15.5">
      <c r="A27" s="46" t="s">
        <v>18</v>
      </c>
      <c r="B27" s="41"/>
    </row>
    <row r="28" spans="1:20" ht="15.5">
      <c r="A28" s="40" t="s">
        <v>19</v>
      </c>
      <c r="B28" s="41" t="s">
        <v>1</v>
      </c>
      <c r="C28" s="42">
        <f>+C$14*0.0025</f>
        <v>248.74115309999999</v>
      </c>
      <c r="D28" s="42">
        <f t="shared" ref="D28:T28" si="9">+D$14*0.0025</f>
        <v>238.70462415000003</v>
      </c>
      <c r="E28" s="42">
        <f t="shared" si="9"/>
        <v>254.14673349999998</v>
      </c>
      <c r="F28" s="42">
        <f t="shared" si="9"/>
        <v>228.43808317500003</v>
      </c>
      <c r="G28" s="42">
        <f t="shared" si="9"/>
        <v>237.67135707499997</v>
      </c>
      <c r="H28" s="42">
        <f t="shared" si="9"/>
        <v>234.185577825</v>
      </c>
      <c r="I28" s="42">
        <f t="shared" si="9"/>
        <v>233.89741900000001</v>
      </c>
      <c r="J28" s="42">
        <f t="shared" si="9"/>
        <v>227.85749799999994</v>
      </c>
      <c r="K28" s="42">
        <f t="shared" si="9"/>
        <v>212.52819634999997</v>
      </c>
      <c r="L28" s="42">
        <f t="shared" si="9"/>
        <v>233.58168704999997</v>
      </c>
      <c r="M28" s="42">
        <f t="shared" si="9"/>
        <v>213.19786542499997</v>
      </c>
      <c r="N28" s="42">
        <f t="shared" si="9"/>
        <v>233.11436892499998</v>
      </c>
      <c r="O28" s="42">
        <f t="shared" si="9"/>
        <v>252.57155075</v>
      </c>
      <c r="P28" s="42">
        <f t="shared" si="9"/>
        <v>236.9229186</v>
      </c>
      <c r="Q28" s="42">
        <f t="shared" si="9"/>
        <v>259.03481019999998</v>
      </c>
      <c r="R28" s="42">
        <f t="shared" si="9"/>
        <v>257.327674075</v>
      </c>
      <c r="S28" s="42">
        <f t="shared" si="9"/>
        <v>272.44938445000003</v>
      </c>
      <c r="T28" s="42">
        <f t="shared" si="9"/>
        <v>249.64142652499999</v>
      </c>
    </row>
    <row r="29" spans="1:20" ht="15.5">
      <c r="A29" s="40" t="s">
        <v>20</v>
      </c>
      <c r="B29" s="41" t="s">
        <v>1</v>
      </c>
      <c r="C29" s="42">
        <f>+C$17*0.03</f>
        <v>1624.7655599999998</v>
      </c>
      <c r="D29" s="42">
        <f t="shared" ref="D29:T29" si="10">+D$17*0.03</f>
        <v>1370.3315699999998</v>
      </c>
      <c r="E29" s="42">
        <f t="shared" si="10"/>
        <v>2568.2903699999997</v>
      </c>
      <c r="F29" s="42">
        <f t="shared" si="10"/>
        <v>1169.0558400000002</v>
      </c>
      <c r="G29" s="42">
        <f t="shared" si="10"/>
        <v>1332.88383</v>
      </c>
      <c r="H29" s="42">
        <f t="shared" si="10"/>
        <v>337.28273999999999</v>
      </c>
      <c r="I29" s="42">
        <f t="shared" si="10"/>
        <v>2667.2403000000004</v>
      </c>
      <c r="J29" s="42">
        <f t="shared" si="10"/>
        <v>1373.5410599999998</v>
      </c>
      <c r="K29" s="42">
        <f t="shared" si="10"/>
        <v>1470.72624</v>
      </c>
      <c r="L29" s="42">
        <f t="shared" si="10"/>
        <v>1145.2591499999999</v>
      </c>
      <c r="M29" s="42">
        <f t="shared" si="10"/>
        <v>1088.0541000000001</v>
      </c>
      <c r="N29" s="42">
        <f t="shared" si="10"/>
        <v>1191.6655800000001</v>
      </c>
      <c r="O29" s="42">
        <f t="shared" si="10"/>
        <v>1178.5271399999999</v>
      </c>
      <c r="P29" s="42">
        <f t="shared" si="10"/>
        <v>1046.7298499999997</v>
      </c>
      <c r="Q29" s="42">
        <f t="shared" si="10"/>
        <v>1230.5292899999999</v>
      </c>
      <c r="R29" s="42">
        <f t="shared" si="10"/>
        <v>978.10194000000013</v>
      </c>
      <c r="S29" s="42">
        <f t="shared" si="10"/>
        <v>884.96981999999991</v>
      </c>
      <c r="T29" s="42">
        <f t="shared" si="10"/>
        <v>896.22174000000007</v>
      </c>
    </row>
    <row r="30" spans="1:20" ht="15.5">
      <c r="A30" s="40" t="s">
        <v>21</v>
      </c>
      <c r="B30" s="41" t="s">
        <v>1</v>
      </c>
      <c r="C30" s="42">
        <f>+-15725020/1000</f>
        <v>-15725.02</v>
      </c>
      <c r="D30" s="42">
        <f>+-62122002/1000</f>
        <v>-62122.002</v>
      </c>
      <c r="E30" s="42">
        <f>+-12370870/1000</f>
        <v>-12370.87</v>
      </c>
      <c r="F30" s="42"/>
      <c r="G30" s="42">
        <f>+-60368700/1000</f>
        <v>-60368.7</v>
      </c>
      <c r="H30" s="42">
        <f>1094960/1000</f>
        <v>1094.96</v>
      </c>
      <c r="I30" s="48">
        <v>-134.04</v>
      </c>
      <c r="J30" s="48">
        <v>-6891.9</v>
      </c>
      <c r="K30" s="48">
        <v>-63965.64</v>
      </c>
      <c r="L30" s="48">
        <v>0</v>
      </c>
      <c r="M30" s="48">
        <v>-462.87</v>
      </c>
      <c r="N30" s="48">
        <v>10.036</v>
      </c>
      <c r="O30" s="48">
        <v>-267.42899999999997</v>
      </c>
      <c r="P30" s="48">
        <v>-11998.505999999999</v>
      </c>
      <c r="Q30" s="48">
        <v>-1336.89</v>
      </c>
      <c r="R30" s="48">
        <v>254.55</v>
      </c>
      <c r="S30" s="48">
        <v>-807.51</v>
      </c>
      <c r="T30" s="48">
        <v>-1696.424</v>
      </c>
    </row>
    <row r="31" spans="1:20" ht="15.5">
      <c r="A31" s="40"/>
      <c r="B31" s="41"/>
    </row>
    <row r="32" spans="1:20" ht="15.5">
      <c r="A32" s="45" t="s">
        <v>22</v>
      </c>
      <c r="B32" s="41" t="s">
        <v>1</v>
      </c>
      <c r="C32" s="33">
        <f>+SUM(C28:C30)</f>
        <v>-13851.513286900001</v>
      </c>
      <c r="D32" s="33">
        <f t="shared" ref="D32:G32" si="11">+SUM(D28:D30)</f>
        <v>-60512.965805849999</v>
      </c>
      <c r="E32" s="33">
        <f t="shared" si="11"/>
        <v>-9548.4328965000022</v>
      </c>
      <c r="F32" s="33">
        <f t="shared" si="11"/>
        <v>1397.4939231750002</v>
      </c>
      <c r="G32" s="33">
        <f t="shared" si="11"/>
        <v>-58798.144812924998</v>
      </c>
      <c r="H32" s="33">
        <f>+SUM(H28:H30)</f>
        <v>1666.428317825</v>
      </c>
      <c r="I32" s="33">
        <f t="shared" ref="I32:T32" si="12">+SUM(I28:I30)</f>
        <v>2767.0977190000003</v>
      </c>
      <c r="J32" s="33">
        <f t="shared" si="12"/>
        <v>-5290.5014419999998</v>
      </c>
      <c r="K32" s="33">
        <f t="shared" si="12"/>
        <v>-62282.385563650001</v>
      </c>
      <c r="L32" s="33">
        <f t="shared" si="12"/>
        <v>1378.8408370499999</v>
      </c>
      <c r="M32" s="33">
        <f t="shared" si="12"/>
        <v>838.38196542499998</v>
      </c>
      <c r="N32" s="33">
        <f t="shared" si="12"/>
        <v>1434.8159489250002</v>
      </c>
      <c r="O32" s="33">
        <f t="shared" si="12"/>
        <v>1163.66969075</v>
      </c>
      <c r="P32" s="33">
        <f t="shared" si="12"/>
        <v>-10714.8532314</v>
      </c>
      <c r="Q32" s="33">
        <f t="shared" si="12"/>
        <v>152.67410019999988</v>
      </c>
      <c r="R32" s="33">
        <f t="shared" si="12"/>
        <v>1489.9796140750002</v>
      </c>
      <c r="S32" s="33">
        <f t="shared" si="12"/>
        <v>349.90920445000006</v>
      </c>
      <c r="T32" s="33">
        <f t="shared" si="12"/>
        <v>-550.56083347499998</v>
      </c>
    </row>
    <row r="33" spans="1:20" ht="15.5">
      <c r="B33" s="41"/>
    </row>
    <row r="34" spans="1:20" ht="15.5">
      <c r="A34" s="45" t="s">
        <v>23</v>
      </c>
      <c r="B34" s="41" t="s">
        <v>1</v>
      </c>
      <c r="C34" s="50">
        <f>+C24-C32</f>
        <v>68715.728286900005</v>
      </c>
      <c r="D34" s="50">
        <f t="shared" ref="D34:H34" si="13">+D24-D32</f>
        <v>107293.79080585</v>
      </c>
      <c r="E34" s="50">
        <f t="shared" si="13"/>
        <v>96389.347896499996</v>
      </c>
      <c r="F34" s="50">
        <f t="shared" si="13"/>
        <v>38939.730076824999</v>
      </c>
      <c r="G34" s="50">
        <f t="shared" si="13"/>
        <v>105546.92881292501</v>
      </c>
      <c r="H34" s="50">
        <f t="shared" si="13"/>
        <v>12250.241682174999</v>
      </c>
      <c r="I34" s="50">
        <f t="shared" ref="I34:T34" si="14">+I24-I32</f>
        <v>87964.580281000002</v>
      </c>
      <c r="J34" s="50">
        <f t="shared" si="14"/>
        <v>52591.386441999995</v>
      </c>
      <c r="K34" s="50">
        <f t="shared" si="14"/>
        <v>112035.86856365</v>
      </c>
      <c r="L34" s="50">
        <f t="shared" si="14"/>
        <v>37682.153162950002</v>
      </c>
      <c r="M34" s="50">
        <f t="shared" si="14"/>
        <v>36226.079034575007</v>
      </c>
      <c r="N34" s="50">
        <f t="shared" si="14"/>
        <v>39514.001051075</v>
      </c>
      <c r="O34" s="50">
        <f t="shared" si="14"/>
        <v>39352.157309249997</v>
      </c>
      <c r="P34" s="50">
        <f t="shared" si="14"/>
        <v>47306.025231399995</v>
      </c>
      <c r="Q34" s="50">
        <f t="shared" si="14"/>
        <v>45135.155899799996</v>
      </c>
      <c r="R34" s="50">
        <f t="shared" si="14"/>
        <v>34014.367385925005</v>
      </c>
      <c r="S34" s="50">
        <f t="shared" si="14"/>
        <v>30981.133795550002</v>
      </c>
      <c r="T34" s="50">
        <f t="shared" si="14"/>
        <v>32865.537833475006</v>
      </c>
    </row>
    <row r="35" spans="1:20" ht="15.5">
      <c r="A35" s="45" t="s">
        <v>24</v>
      </c>
      <c r="B35" s="41" t="s">
        <v>1</v>
      </c>
      <c r="C35" s="50">
        <f>+C32+C34</f>
        <v>54864.215000000004</v>
      </c>
      <c r="D35" s="50">
        <f t="shared" ref="D35:H35" si="15">+D32+D34</f>
        <v>46780.825000000004</v>
      </c>
      <c r="E35" s="50">
        <f t="shared" si="15"/>
        <v>86840.914999999994</v>
      </c>
      <c r="F35" s="50">
        <f t="shared" si="15"/>
        <v>40337.224000000002</v>
      </c>
      <c r="G35" s="50">
        <f t="shared" si="15"/>
        <v>46748.784000000007</v>
      </c>
      <c r="H35" s="50">
        <f t="shared" si="15"/>
        <v>13916.67</v>
      </c>
      <c r="I35" s="50">
        <f t="shared" ref="I35:T35" si="16">+I32+I34</f>
        <v>90731.678</v>
      </c>
      <c r="J35" s="50">
        <f t="shared" si="16"/>
        <v>47300.884999999995</v>
      </c>
      <c r="K35" s="50">
        <f t="shared" si="16"/>
        <v>49753.483</v>
      </c>
      <c r="L35" s="50">
        <f t="shared" si="16"/>
        <v>39060.993999999999</v>
      </c>
      <c r="M35" s="50">
        <f t="shared" si="16"/>
        <v>37064.461000000003</v>
      </c>
      <c r="N35" s="50">
        <f t="shared" si="16"/>
        <v>40948.817000000003</v>
      </c>
      <c r="O35" s="50">
        <f t="shared" si="16"/>
        <v>40515.826999999997</v>
      </c>
      <c r="P35" s="50">
        <f t="shared" si="16"/>
        <v>36591.171999999991</v>
      </c>
      <c r="Q35" s="50">
        <f t="shared" si="16"/>
        <v>45287.829999999994</v>
      </c>
      <c r="R35" s="50">
        <f t="shared" si="16"/>
        <v>35504.347000000002</v>
      </c>
      <c r="S35" s="50">
        <f t="shared" si="16"/>
        <v>31331.043000000001</v>
      </c>
      <c r="T35" s="50">
        <f t="shared" si="16"/>
        <v>32314.977000000006</v>
      </c>
    </row>
    <row r="36" spans="1:20" ht="15.5">
      <c r="A36" s="45" t="s">
        <v>25</v>
      </c>
      <c r="B36" s="41" t="s">
        <v>26</v>
      </c>
      <c r="C36" s="51">
        <f>+C26/C14</f>
        <v>0.44858124282772732</v>
      </c>
      <c r="D36" s="51">
        <f t="shared" ref="D36:H36" si="17">+D26/D14</f>
        <v>0.51005531243287405</v>
      </c>
      <c r="E36" s="51">
        <f t="shared" si="17"/>
        <v>0.14576007131722585</v>
      </c>
      <c r="F36" s="51">
        <f t="shared" si="17"/>
        <v>0.55855407908169608</v>
      </c>
      <c r="G36" s="51">
        <f t="shared" si="17"/>
        <v>0.5082623272811132</v>
      </c>
      <c r="H36" s="51">
        <f t="shared" si="17"/>
        <v>0.85143544994047926</v>
      </c>
      <c r="I36" s="51">
        <f t="shared" ref="I36:T36" si="18">+I26/I14</f>
        <v>3.021933303163131E-2</v>
      </c>
      <c r="J36" s="51">
        <f t="shared" si="18"/>
        <v>0.48102558161153858</v>
      </c>
      <c r="K36" s="51">
        <f t="shared" si="18"/>
        <v>0.41474256293428513</v>
      </c>
      <c r="L36" s="51">
        <f t="shared" si="18"/>
        <v>0.58193432784353194</v>
      </c>
      <c r="M36" s="51">
        <f t="shared" si="18"/>
        <v>0.56537485816152833</v>
      </c>
      <c r="N36" s="51">
        <f t="shared" si="18"/>
        <v>0.56085056887704665</v>
      </c>
      <c r="O36" s="51">
        <f t="shared" si="18"/>
        <v>0.59896683850882992</v>
      </c>
      <c r="P36" s="51">
        <f t="shared" si="18"/>
        <v>0.61389159588041653</v>
      </c>
      <c r="Q36" s="51">
        <f t="shared" si="18"/>
        <v>0.5629175286804754</v>
      </c>
      <c r="R36" s="51">
        <f t="shared" si="18"/>
        <v>0.65506676334341718</v>
      </c>
      <c r="S36" s="51">
        <f t="shared" si="18"/>
        <v>0.71250583788940547</v>
      </c>
      <c r="T36" s="51">
        <f t="shared" si="18"/>
        <v>0.67638607251785732</v>
      </c>
    </row>
    <row r="37" spans="1:20" ht="15.5">
      <c r="A37" s="45" t="s">
        <v>27</v>
      </c>
      <c r="B37" s="41" t="s">
        <v>26</v>
      </c>
      <c r="C37" s="52">
        <f>+'Water Losses &amp; Use'!EP51</f>
        <v>0.31053202190694751</v>
      </c>
      <c r="D37" s="52">
        <f>+'Water Losses &amp; Use'!EQ51</f>
        <v>0.38347543741194884</v>
      </c>
      <c r="E37" s="52">
        <f>+'Water Losses &amp; Use'!ER51</f>
        <v>0.44952078274239782</v>
      </c>
      <c r="F37" s="52">
        <f>+'Water Losses &amp; Use'!ES51</f>
        <v>0.49876078804530077</v>
      </c>
      <c r="G37" s="52">
        <f>+'Water Losses &amp; Use'!ET51</f>
        <v>0.58232500204202475</v>
      </c>
      <c r="H37" s="52">
        <f>+'Water Losses &amp; Use'!EU51</f>
        <v>0.61437602446926465</v>
      </c>
      <c r="I37" s="52">
        <f>+'Water Losses &amp; Use'!EV51</f>
        <v>0.62228743726658431</v>
      </c>
      <c r="J37" s="52">
        <f>+'Water Losses &amp; Use'!EW51</f>
        <v>0.62178256490692052</v>
      </c>
      <c r="K37" s="52">
        <f>+'Water Losses &amp; Use'!EX51</f>
        <v>0.59552901442047201</v>
      </c>
      <c r="L37" s="52">
        <f>+'Water Losses &amp; Use'!EY51</f>
        <v>0.60404229186728542</v>
      </c>
      <c r="M37" s="52">
        <f>+'Water Losses &amp; Use'!EZ51</f>
        <v>0.57991383530267004</v>
      </c>
      <c r="N37" s="52">
        <f>+'Water Losses &amp; Use'!FA51</f>
        <v>0.62073222226297375</v>
      </c>
      <c r="O37" s="52">
        <f>+'Water Losses &amp; Use'!FB51</f>
        <v>0.57968297648226641</v>
      </c>
      <c r="P37" s="52">
        <f>+'Water Losses &amp; Use'!FC51</f>
        <v>0.53456104638038915</v>
      </c>
      <c r="Q37" s="52">
        <f>+'Water Losses &amp; Use'!FD51</f>
        <v>0.5239695728254401</v>
      </c>
      <c r="R37" s="52">
        <f>+'Water Losses &amp; Use'!FE51</f>
        <v>0.52483866411782176</v>
      </c>
      <c r="S37" s="52">
        <f>+'Water Losses &amp; Use'!FF51</f>
        <v>0.46397181075644228</v>
      </c>
      <c r="T37" s="52">
        <f>+'Water Losses &amp; Use'!FG51</f>
        <v>0.43834321261673054</v>
      </c>
    </row>
    <row r="38" spans="1:20" ht="15.5">
      <c r="A38" s="46" t="s">
        <v>28</v>
      </c>
      <c r="B38" s="41"/>
    </row>
    <row r="39" spans="1:20" ht="15.5">
      <c r="A39" s="45" t="s">
        <v>29</v>
      </c>
      <c r="B39" s="41"/>
    </row>
    <row r="40" spans="1:20" ht="15.5">
      <c r="A40" s="53" t="s">
        <v>30</v>
      </c>
      <c r="B40" s="41" t="s">
        <v>1</v>
      </c>
      <c r="C40" s="54">
        <f>+C35+C21+C22</f>
        <v>55149.175000000003</v>
      </c>
      <c r="D40" s="54">
        <f t="shared" ref="D40:H40" si="19">+D35+D21+D22</f>
        <v>47129.86</v>
      </c>
      <c r="E40" s="54">
        <f t="shared" si="19"/>
        <v>87194.599999999991</v>
      </c>
      <c r="F40" s="54">
        <f t="shared" si="19"/>
        <v>40794.563999999998</v>
      </c>
      <c r="G40" s="54">
        <f t="shared" si="19"/>
        <v>47087.684000000008</v>
      </c>
      <c r="H40" s="54">
        <f t="shared" si="19"/>
        <v>14297.91</v>
      </c>
      <c r="I40" s="54">
        <f t="shared" ref="I40:T40" si="20">+I35+I21+I22</f>
        <v>91055.055999999997</v>
      </c>
      <c r="J40" s="54">
        <f t="shared" si="20"/>
        <v>47637.89499999999</v>
      </c>
      <c r="K40" s="54">
        <f t="shared" si="20"/>
        <v>50103.828000000001</v>
      </c>
      <c r="L40" s="54">
        <f t="shared" si="20"/>
        <v>39494.993999999999</v>
      </c>
      <c r="M40" s="54">
        <f t="shared" si="20"/>
        <v>37439.761000000006</v>
      </c>
      <c r="N40" s="54">
        <f t="shared" si="20"/>
        <v>41470.242000000006</v>
      </c>
      <c r="O40" s="54">
        <f t="shared" si="20"/>
        <v>40854.286999999997</v>
      </c>
      <c r="P40" s="54">
        <f t="shared" si="20"/>
        <v>36840.556999999993</v>
      </c>
      <c r="Q40" s="54">
        <f t="shared" si="20"/>
        <v>45613.82499999999</v>
      </c>
      <c r="R40" s="54">
        <f t="shared" si="20"/>
        <v>35779.366999999998</v>
      </c>
      <c r="S40" s="54">
        <f t="shared" si="20"/>
        <v>31450.013000000003</v>
      </c>
      <c r="T40" s="54">
        <f t="shared" si="20"/>
        <v>32463.224000000006</v>
      </c>
    </row>
    <row r="41" spans="1:20" ht="15.5">
      <c r="A41" s="53"/>
      <c r="B41" s="41"/>
    </row>
  </sheetData>
  <dataValidations count="1">
    <dataValidation type="list" allowBlank="1" showInputMessage="1" showErrorMessage="1" sqref="B4:B5" xr:uid="{C8FDDB5F-F127-4658-97CA-377C1FE4D97D}">
      <formula1>"15,16,17,18,19,20,21,22,23,24,25"</formula1>
    </dataValidation>
  </dataValidations>
  <pageMargins left="0.7" right="0.7" top="0.75" bottom="0.75" header="0.3" footer="0.3"/>
  <pageSetup scale="70" fitToWidth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8FD56-E586-4D08-AAAD-F75B57894857}">
  <dimension ref="A3:FM62"/>
  <sheetViews>
    <sheetView zoomScale="80" zoomScaleNormal="80" workbookViewId="0">
      <pane xSplit="1" ySplit="3" topLeftCell="FB4" activePane="bottomRight" state="frozen"/>
      <selection pane="topRight" activeCell="B1" sqref="B1"/>
      <selection pane="bottomLeft" activeCell="A4" sqref="A4"/>
      <selection pane="bottomRight" activeCell="A49" sqref="A49"/>
    </sheetView>
  </sheetViews>
  <sheetFormatPr defaultColWidth="8.81640625" defaultRowHeight="14.5"/>
  <cols>
    <col min="1" max="1" width="41.1796875" style="3" customWidth="1"/>
    <col min="2" max="3" width="12.453125" style="3" customWidth="1"/>
    <col min="4" max="4" width="13.7265625" style="3" customWidth="1"/>
    <col min="5" max="9" width="12.453125" style="3" customWidth="1"/>
    <col min="10" max="10" width="13.7265625" style="3" customWidth="1"/>
    <col min="11" max="21" width="12.453125" style="3" customWidth="1"/>
    <col min="22" max="22" width="13.7265625" style="3" customWidth="1"/>
    <col min="23" max="28" width="12.453125" style="3" customWidth="1"/>
    <col min="29" max="29" width="13.26953125" style="3" customWidth="1"/>
    <col min="30" max="33" width="12.453125" style="3" customWidth="1"/>
    <col min="34" max="34" width="13.26953125" style="3" customWidth="1"/>
    <col min="35" max="35" width="12.453125" style="3" customWidth="1"/>
    <col min="36" max="36" width="13.26953125" style="3" customWidth="1"/>
    <col min="37" max="39" width="12.453125" style="3" customWidth="1"/>
    <col min="40" max="40" width="11.26953125" style="3" customWidth="1"/>
    <col min="41" max="41" width="10.1796875" style="3" customWidth="1"/>
    <col min="42" max="42" width="12" style="3" customWidth="1"/>
    <col min="43" max="43" width="10" style="3" customWidth="1"/>
    <col min="44" max="44" width="12.7265625" style="3" customWidth="1"/>
    <col min="45" max="45" width="12" style="3" customWidth="1"/>
    <col min="46" max="46" width="12.453125" style="3" customWidth="1"/>
    <col min="47" max="47" width="12" style="3" customWidth="1"/>
    <col min="48" max="49" width="9.1796875" style="3" customWidth="1"/>
    <col min="50" max="58" width="11.453125" style="3" customWidth="1"/>
    <col min="59" max="61" width="11.54296875" style="3" customWidth="1"/>
    <col min="62" max="62" width="12.7265625" style="3" customWidth="1"/>
    <col min="63" max="64" width="11.54296875" style="3" customWidth="1"/>
    <col min="65" max="67" width="11.453125" style="3" customWidth="1"/>
    <col min="68" max="70" width="10.453125" style="3" customWidth="1"/>
    <col min="71" max="71" width="10.54296875" style="3" customWidth="1"/>
    <col min="72" max="73" width="10.453125" style="3" customWidth="1"/>
    <col min="74" max="74" width="9.54296875" style="3" customWidth="1"/>
    <col min="75" max="75" width="10" style="3" customWidth="1"/>
    <col min="76" max="76" width="9.1796875" style="3" customWidth="1"/>
    <col min="77" max="77" width="9.7265625" style="3" customWidth="1"/>
    <col min="78" max="78" width="9.1796875" style="3" customWidth="1"/>
    <col min="79" max="79" width="9.54296875" style="3" customWidth="1"/>
    <col min="80" max="80" width="9.26953125" style="3" customWidth="1"/>
    <col min="81" max="91" width="8.81640625" style="3"/>
    <col min="92" max="92" width="7.81640625" style="3" customWidth="1"/>
    <col min="93" max="121" width="8.81640625" style="3"/>
    <col min="122" max="127" width="10.1796875" style="3" customWidth="1"/>
    <col min="128" max="133" width="11.453125" style="3" customWidth="1"/>
    <col min="134" max="136" width="9.54296875" style="3" customWidth="1"/>
    <col min="137" max="137" width="11.1796875" style="3" customWidth="1"/>
    <col min="138" max="151" width="11.26953125" style="3" customWidth="1"/>
    <col min="152" max="152" width="11.7265625" style="3" bestFit="1" customWidth="1"/>
    <col min="153" max="16384" width="8.81640625" style="3"/>
  </cols>
  <sheetData>
    <row r="3" spans="1:169" s="1" customFormat="1">
      <c r="B3" s="1">
        <f t="shared" ref="B3:AT3" si="0">+C3-30</f>
        <v>39294</v>
      </c>
      <c r="C3" s="1">
        <f t="shared" si="0"/>
        <v>39324</v>
      </c>
      <c r="D3" s="1">
        <f t="shared" si="0"/>
        <v>39354</v>
      </c>
      <c r="E3" s="1">
        <f t="shared" si="0"/>
        <v>39384</v>
      </c>
      <c r="F3" s="1">
        <f t="shared" si="0"/>
        <v>39414</v>
      </c>
      <c r="G3" s="1">
        <f t="shared" si="0"/>
        <v>39444</v>
      </c>
      <c r="H3" s="1">
        <f t="shared" si="0"/>
        <v>39474</v>
      </c>
      <c r="I3" s="1">
        <f t="shared" si="0"/>
        <v>39504</v>
      </c>
      <c r="J3" s="1">
        <f t="shared" si="0"/>
        <v>39534</v>
      </c>
      <c r="K3" s="1">
        <f t="shared" si="0"/>
        <v>39564</v>
      </c>
      <c r="L3" s="1">
        <f t="shared" si="0"/>
        <v>39594</v>
      </c>
      <c r="M3" s="1">
        <f t="shared" si="0"/>
        <v>39624</v>
      </c>
      <c r="N3" s="1">
        <f t="shared" si="0"/>
        <v>39654</v>
      </c>
      <c r="O3" s="1">
        <f t="shared" si="0"/>
        <v>39684</v>
      </c>
      <c r="P3" s="1">
        <f t="shared" si="0"/>
        <v>39714</v>
      </c>
      <c r="Q3" s="1">
        <f t="shared" si="0"/>
        <v>39744</v>
      </c>
      <c r="R3" s="1">
        <f t="shared" si="0"/>
        <v>39774</v>
      </c>
      <c r="S3" s="1">
        <f t="shared" si="0"/>
        <v>39804</v>
      </c>
      <c r="T3" s="1">
        <f t="shared" si="0"/>
        <v>39834</v>
      </c>
      <c r="U3" s="1">
        <f t="shared" si="0"/>
        <v>39864</v>
      </c>
      <c r="V3" s="1">
        <f t="shared" si="0"/>
        <v>39894</v>
      </c>
      <c r="W3" s="1">
        <f t="shared" si="0"/>
        <v>39924</v>
      </c>
      <c r="X3" s="1">
        <f t="shared" si="0"/>
        <v>39954</v>
      </c>
      <c r="Y3" s="1">
        <f t="shared" si="0"/>
        <v>39984</v>
      </c>
      <c r="Z3" s="1">
        <f t="shared" si="0"/>
        <v>40014</v>
      </c>
      <c r="AA3" s="1">
        <f t="shared" si="0"/>
        <v>40044</v>
      </c>
      <c r="AB3" s="1">
        <f t="shared" si="0"/>
        <v>40074</v>
      </c>
      <c r="AC3" s="1">
        <f t="shared" si="0"/>
        <v>40104</v>
      </c>
      <c r="AD3" s="1">
        <f t="shared" si="0"/>
        <v>40134</v>
      </c>
      <c r="AE3" s="1">
        <f t="shared" si="0"/>
        <v>40164</v>
      </c>
      <c r="AF3" s="1">
        <f t="shared" si="0"/>
        <v>40194</v>
      </c>
      <c r="AG3" s="1">
        <f t="shared" si="0"/>
        <v>40224</v>
      </c>
      <c r="AH3" s="1">
        <f t="shared" si="0"/>
        <v>40254</v>
      </c>
      <c r="AI3" s="1">
        <f t="shared" si="0"/>
        <v>40284</v>
      </c>
      <c r="AJ3" s="1">
        <f t="shared" si="0"/>
        <v>40314</v>
      </c>
      <c r="AK3" s="1">
        <f t="shared" si="0"/>
        <v>40344</v>
      </c>
      <c r="AL3" s="1">
        <f t="shared" si="0"/>
        <v>40374</v>
      </c>
      <c r="AM3" s="1">
        <f t="shared" si="0"/>
        <v>40404</v>
      </c>
      <c r="AN3" s="1">
        <f t="shared" si="0"/>
        <v>40434</v>
      </c>
      <c r="AO3" s="1">
        <f t="shared" si="0"/>
        <v>40464</v>
      </c>
      <c r="AP3" s="1">
        <f t="shared" si="0"/>
        <v>40494</v>
      </c>
      <c r="AQ3" s="1">
        <f t="shared" si="0"/>
        <v>40524</v>
      </c>
      <c r="AR3" s="1">
        <f t="shared" si="0"/>
        <v>40554</v>
      </c>
      <c r="AS3" s="1">
        <f t="shared" si="0"/>
        <v>40584</v>
      </c>
      <c r="AT3" s="1">
        <f t="shared" si="0"/>
        <v>40614</v>
      </c>
      <c r="AU3" s="1">
        <f>+AV3-30</f>
        <v>40644</v>
      </c>
      <c r="AV3" s="1">
        <v>40674</v>
      </c>
      <c r="AW3" s="1">
        <v>40706</v>
      </c>
      <c r="AX3" s="1">
        <v>40737</v>
      </c>
      <c r="AY3" s="1">
        <v>40769</v>
      </c>
      <c r="AZ3" s="1">
        <v>40801</v>
      </c>
      <c r="BA3" s="1">
        <f t="shared" ref="BA3:CB3" si="1">AZ3+31</f>
        <v>40832</v>
      </c>
      <c r="BB3" s="1">
        <f t="shared" si="1"/>
        <v>40863</v>
      </c>
      <c r="BC3" s="1">
        <f t="shared" si="1"/>
        <v>40894</v>
      </c>
      <c r="BD3" s="1">
        <f t="shared" si="1"/>
        <v>40925</v>
      </c>
      <c r="BE3" s="1">
        <f t="shared" si="1"/>
        <v>40956</v>
      </c>
      <c r="BF3" s="1">
        <f t="shared" si="1"/>
        <v>40987</v>
      </c>
      <c r="BG3" s="1">
        <f t="shared" si="1"/>
        <v>41018</v>
      </c>
      <c r="BH3" s="1">
        <f t="shared" si="1"/>
        <v>41049</v>
      </c>
      <c r="BI3" s="1">
        <f t="shared" si="1"/>
        <v>41080</v>
      </c>
      <c r="BJ3" s="1">
        <f t="shared" si="1"/>
        <v>41111</v>
      </c>
      <c r="BK3" s="1">
        <f t="shared" si="1"/>
        <v>41142</v>
      </c>
      <c r="BL3" s="1">
        <f t="shared" si="1"/>
        <v>41173</v>
      </c>
      <c r="BM3" s="1">
        <f t="shared" si="1"/>
        <v>41204</v>
      </c>
      <c r="BN3" s="1">
        <f t="shared" si="1"/>
        <v>41235</v>
      </c>
      <c r="BO3" s="1">
        <f t="shared" si="1"/>
        <v>41266</v>
      </c>
      <c r="BP3" s="1">
        <f t="shared" si="1"/>
        <v>41297</v>
      </c>
      <c r="BQ3" s="1">
        <f t="shared" si="1"/>
        <v>41328</v>
      </c>
      <c r="BR3" s="1">
        <f t="shared" si="1"/>
        <v>41359</v>
      </c>
      <c r="BS3" s="1">
        <f t="shared" si="1"/>
        <v>41390</v>
      </c>
      <c r="BT3" s="1">
        <f t="shared" si="1"/>
        <v>41421</v>
      </c>
      <c r="BU3" s="1">
        <f t="shared" si="1"/>
        <v>41452</v>
      </c>
      <c r="BV3" s="1">
        <f t="shared" si="1"/>
        <v>41483</v>
      </c>
      <c r="BW3" s="1">
        <f t="shared" si="1"/>
        <v>41514</v>
      </c>
      <c r="BX3" s="1">
        <f t="shared" si="1"/>
        <v>41545</v>
      </c>
      <c r="BY3" s="1">
        <f t="shared" si="1"/>
        <v>41576</v>
      </c>
      <c r="BZ3" s="1">
        <f t="shared" si="1"/>
        <v>41607</v>
      </c>
      <c r="CA3" s="1">
        <f t="shared" si="1"/>
        <v>41638</v>
      </c>
      <c r="CB3" s="1">
        <f t="shared" si="1"/>
        <v>41669</v>
      </c>
      <c r="CC3" s="1">
        <f>CB3+28</f>
        <v>41697</v>
      </c>
      <c r="CD3" s="1">
        <f>CC3+31</f>
        <v>41728</v>
      </c>
      <c r="CE3" s="1">
        <f>CD3+31</f>
        <v>41759</v>
      </c>
      <c r="CF3" s="1">
        <f>CE3+31</f>
        <v>41790</v>
      </c>
      <c r="CG3" s="1">
        <f t="shared" ref="CG3:EC3" si="2">CF3+30</f>
        <v>41820</v>
      </c>
      <c r="CH3" s="1">
        <f t="shared" si="2"/>
        <v>41850</v>
      </c>
      <c r="CI3" s="1">
        <f t="shared" si="2"/>
        <v>41880</v>
      </c>
      <c r="CJ3" s="1">
        <f t="shared" si="2"/>
        <v>41910</v>
      </c>
      <c r="CK3" s="1">
        <f t="shared" si="2"/>
        <v>41940</v>
      </c>
      <c r="CL3" s="1">
        <f t="shared" si="2"/>
        <v>41970</v>
      </c>
      <c r="CM3" s="1">
        <f t="shared" si="2"/>
        <v>42000</v>
      </c>
      <c r="CN3" s="1">
        <f t="shared" si="2"/>
        <v>42030</v>
      </c>
      <c r="CO3" s="1">
        <f t="shared" si="2"/>
        <v>42060</v>
      </c>
      <c r="CP3" s="1">
        <f t="shared" si="2"/>
        <v>42090</v>
      </c>
      <c r="CQ3" s="1">
        <f t="shared" si="2"/>
        <v>42120</v>
      </c>
      <c r="CR3" s="1">
        <f t="shared" si="2"/>
        <v>42150</v>
      </c>
      <c r="CS3" s="1">
        <f t="shared" si="2"/>
        <v>42180</v>
      </c>
      <c r="CT3" s="1">
        <f t="shared" si="2"/>
        <v>42210</v>
      </c>
      <c r="CU3" s="1">
        <f t="shared" si="2"/>
        <v>42240</v>
      </c>
      <c r="CV3" s="1">
        <f t="shared" si="2"/>
        <v>42270</v>
      </c>
      <c r="CW3" s="1">
        <f t="shared" si="2"/>
        <v>42300</v>
      </c>
      <c r="CX3" s="1">
        <f t="shared" si="2"/>
        <v>42330</v>
      </c>
      <c r="CY3" s="1">
        <f t="shared" si="2"/>
        <v>42360</v>
      </c>
      <c r="CZ3" s="1">
        <f t="shared" si="2"/>
        <v>42390</v>
      </c>
      <c r="DA3" s="1">
        <f t="shared" si="2"/>
        <v>42420</v>
      </c>
      <c r="DB3" s="1">
        <f t="shared" si="2"/>
        <v>42450</v>
      </c>
      <c r="DC3" s="1">
        <f t="shared" si="2"/>
        <v>42480</v>
      </c>
      <c r="DD3" s="1">
        <f t="shared" si="2"/>
        <v>42510</v>
      </c>
      <c r="DE3" s="1">
        <f t="shared" si="2"/>
        <v>42540</v>
      </c>
      <c r="DF3" s="1">
        <f t="shared" si="2"/>
        <v>42570</v>
      </c>
      <c r="DG3" s="1">
        <f t="shared" si="2"/>
        <v>42600</v>
      </c>
      <c r="DH3" s="1">
        <f t="shared" si="2"/>
        <v>42630</v>
      </c>
      <c r="DI3" s="1">
        <f t="shared" si="2"/>
        <v>42660</v>
      </c>
      <c r="DJ3" s="1">
        <f t="shared" si="2"/>
        <v>42690</v>
      </c>
      <c r="DK3" s="1">
        <f t="shared" si="2"/>
        <v>42720</v>
      </c>
      <c r="DL3" s="1">
        <f t="shared" si="2"/>
        <v>42750</v>
      </c>
      <c r="DM3" s="1">
        <f t="shared" si="2"/>
        <v>42780</v>
      </c>
      <c r="DN3" s="1">
        <f t="shared" si="2"/>
        <v>42810</v>
      </c>
      <c r="DO3" s="1">
        <f t="shared" si="2"/>
        <v>42840</v>
      </c>
      <c r="DP3" s="1">
        <f t="shared" si="2"/>
        <v>42870</v>
      </c>
      <c r="DQ3" s="1">
        <f t="shared" si="2"/>
        <v>42900</v>
      </c>
      <c r="DR3" s="1">
        <f t="shared" si="2"/>
        <v>42930</v>
      </c>
      <c r="DS3" s="1">
        <f t="shared" si="2"/>
        <v>42960</v>
      </c>
      <c r="DT3" s="1">
        <f t="shared" si="2"/>
        <v>42990</v>
      </c>
      <c r="DU3" s="1">
        <f t="shared" si="2"/>
        <v>43020</v>
      </c>
      <c r="DV3" s="1">
        <f t="shared" si="2"/>
        <v>43050</v>
      </c>
      <c r="DW3" s="1">
        <f t="shared" si="2"/>
        <v>43080</v>
      </c>
      <c r="DX3" s="1">
        <f t="shared" si="2"/>
        <v>43110</v>
      </c>
      <c r="DY3" s="1">
        <f t="shared" si="2"/>
        <v>43140</v>
      </c>
      <c r="DZ3" s="1">
        <f t="shared" si="2"/>
        <v>43170</v>
      </c>
      <c r="EA3" s="1">
        <f t="shared" si="2"/>
        <v>43200</v>
      </c>
      <c r="EB3" s="1">
        <f t="shared" si="2"/>
        <v>43230</v>
      </c>
      <c r="EC3" s="1">
        <f t="shared" si="2"/>
        <v>43260</v>
      </c>
      <c r="ED3" s="2">
        <v>43312</v>
      </c>
      <c r="EE3" s="2">
        <f t="shared" ref="EE3:EU3" si="3">ED3+30</f>
        <v>43342</v>
      </c>
      <c r="EF3" s="2">
        <f t="shared" si="3"/>
        <v>43372</v>
      </c>
      <c r="EG3" s="2">
        <f t="shared" si="3"/>
        <v>43402</v>
      </c>
      <c r="EH3" s="2">
        <f t="shared" si="3"/>
        <v>43432</v>
      </c>
      <c r="EI3" s="2">
        <f t="shared" si="3"/>
        <v>43462</v>
      </c>
      <c r="EJ3" s="2">
        <f t="shared" si="3"/>
        <v>43492</v>
      </c>
      <c r="EK3" s="2">
        <f t="shared" si="3"/>
        <v>43522</v>
      </c>
      <c r="EL3" s="2">
        <f t="shared" si="3"/>
        <v>43552</v>
      </c>
      <c r="EM3" s="2">
        <f t="shared" si="3"/>
        <v>43582</v>
      </c>
      <c r="EN3" s="2">
        <f t="shared" si="3"/>
        <v>43612</v>
      </c>
      <c r="EO3" s="2">
        <f t="shared" si="3"/>
        <v>43642</v>
      </c>
      <c r="EP3" s="2">
        <f t="shared" si="3"/>
        <v>43672</v>
      </c>
      <c r="EQ3" s="2">
        <f t="shared" si="3"/>
        <v>43702</v>
      </c>
      <c r="ER3" s="2">
        <f t="shared" si="3"/>
        <v>43732</v>
      </c>
      <c r="ES3" s="2">
        <f t="shared" si="3"/>
        <v>43762</v>
      </c>
      <c r="ET3" s="2">
        <f t="shared" si="3"/>
        <v>43792</v>
      </c>
      <c r="EU3" s="2">
        <f t="shared" si="3"/>
        <v>43822</v>
      </c>
      <c r="EV3" s="2">
        <f>EU3+30</f>
        <v>43852</v>
      </c>
      <c r="EW3" s="2">
        <f t="shared" ref="EW3:FM3" si="4">EV3+30</f>
        <v>43882</v>
      </c>
      <c r="EX3" s="2">
        <f t="shared" si="4"/>
        <v>43912</v>
      </c>
      <c r="EY3" s="2">
        <f t="shared" si="4"/>
        <v>43942</v>
      </c>
      <c r="EZ3" s="2">
        <f t="shared" si="4"/>
        <v>43972</v>
      </c>
      <c r="FA3" s="2">
        <f t="shared" si="4"/>
        <v>44002</v>
      </c>
      <c r="FB3" s="2">
        <f t="shared" si="4"/>
        <v>44032</v>
      </c>
      <c r="FC3" s="2">
        <f t="shared" si="4"/>
        <v>44062</v>
      </c>
      <c r="FD3" s="2">
        <f t="shared" si="4"/>
        <v>44092</v>
      </c>
      <c r="FE3" s="2">
        <f t="shared" si="4"/>
        <v>44122</v>
      </c>
      <c r="FF3" s="2">
        <f t="shared" si="4"/>
        <v>44152</v>
      </c>
      <c r="FG3" s="2">
        <f t="shared" si="4"/>
        <v>44182</v>
      </c>
      <c r="FH3" s="2">
        <f t="shared" si="4"/>
        <v>44212</v>
      </c>
      <c r="FI3" s="2">
        <f t="shared" si="4"/>
        <v>44242</v>
      </c>
      <c r="FJ3" s="2">
        <f t="shared" si="4"/>
        <v>44272</v>
      </c>
      <c r="FK3" s="2">
        <f t="shared" si="4"/>
        <v>44302</v>
      </c>
      <c r="FL3" s="2">
        <f t="shared" si="4"/>
        <v>44332</v>
      </c>
      <c r="FM3" s="2">
        <f t="shared" si="4"/>
        <v>44362</v>
      </c>
    </row>
    <row r="5" spans="1:169">
      <c r="A5" s="4" t="s">
        <v>31</v>
      </c>
      <c r="B5" s="4"/>
      <c r="C5" s="4"/>
      <c r="D5" s="4"/>
      <c r="EE5" s="5"/>
      <c r="EF5" s="5"/>
    </row>
    <row r="6" spans="1:169">
      <c r="CO6" s="6"/>
      <c r="CP6" s="6"/>
      <c r="CQ6" s="6"/>
      <c r="CR6" s="6"/>
      <c r="CS6" s="6"/>
      <c r="DU6" s="7"/>
      <c r="EE6" s="5"/>
    </row>
    <row r="7" spans="1:169">
      <c r="A7" s="8" t="s">
        <v>32</v>
      </c>
      <c r="B7" s="56">
        <v>91274</v>
      </c>
      <c r="C7" s="56">
        <v>89723</v>
      </c>
      <c r="D7" s="56">
        <v>100649</v>
      </c>
      <c r="E7" s="5">
        <v>69843</v>
      </c>
      <c r="F7" s="5">
        <v>64926</v>
      </c>
      <c r="G7" s="5">
        <v>75389</v>
      </c>
      <c r="H7" s="5">
        <v>84474</v>
      </c>
      <c r="I7" s="5">
        <v>60047</v>
      </c>
      <c r="J7" s="5">
        <v>104650</v>
      </c>
      <c r="K7" s="5">
        <v>74612</v>
      </c>
      <c r="L7" s="5">
        <v>86448</v>
      </c>
      <c r="M7" s="5">
        <v>97472</v>
      </c>
      <c r="N7" s="5">
        <v>73183</v>
      </c>
      <c r="O7" s="5">
        <v>70923</v>
      </c>
      <c r="P7" s="5">
        <v>70850</v>
      </c>
      <c r="Q7" s="5">
        <v>89371</v>
      </c>
      <c r="R7" s="5">
        <v>90112</v>
      </c>
      <c r="S7" s="5">
        <v>99500</v>
      </c>
      <c r="T7" s="5">
        <v>99367</v>
      </c>
      <c r="U7" s="5">
        <v>85885</v>
      </c>
      <c r="V7" s="5">
        <v>100983</v>
      </c>
      <c r="W7" s="5">
        <v>73637</v>
      </c>
      <c r="X7" s="5">
        <v>83154</v>
      </c>
      <c r="Y7" s="5">
        <v>86246.660999999993</v>
      </c>
      <c r="Z7" s="5">
        <v>68580</v>
      </c>
      <c r="AA7" s="5">
        <v>96671</v>
      </c>
      <c r="AB7" s="5">
        <v>72262</v>
      </c>
      <c r="AC7" s="5">
        <v>75375</v>
      </c>
      <c r="AD7" s="5">
        <v>74548</v>
      </c>
      <c r="AE7" s="5">
        <v>84253</v>
      </c>
      <c r="AF7" s="5">
        <v>57300</v>
      </c>
      <c r="AG7" s="5">
        <v>79738</v>
      </c>
      <c r="AH7" s="5">
        <v>74986</v>
      </c>
      <c r="AI7" s="5">
        <v>77682</v>
      </c>
      <c r="AJ7" s="5">
        <v>73889</v>
      </c>
      <c r="AK7" s="5">
        <v>90133</v>
      </c>
      <c r="AL7" s="5">
        <v>86022</v>
      </c>
      <c r="AM7" s="5">
        <v>89833</v>
      </c>
      <c r="AN7" s="5">
        <v>75334</v>
      </c>
      <c r="AO7" s="5">
        <v>78621</v>
      </c>
      <c r="AP7" s="5">
        <v>85588</v>
      </c>
      <c r="AQ7" s="5">
        <v>93685</v>
      </c>
      <c r="AR7" s="57">
        <v>101898</v>
      </c>
      <c r="AS7" s="57">
        <v>80158</v>
      </c>
      <c r="AT7" s="57">
        <v>88238</v>
      </c>
      <c r="AU7" s="57">
        <v>82477</v>
      </c>
      <c r="AV7" s="57">
        <v>82911</v>
      </c>
      <c r="AW7" s="57">
        <v>64015</v>
      </c>
      <c r="AX7" s="57">
        <v>70772</v>
      </c>
      <c r="AY7" s="57">
        <v>67722</v>
      </c>
      <c r="AZ7" s="57">
        <v>74689</v>
      </c>
      <c r="BA7" s="57">
        <v>77299.588000000003</v>
      </c>
      <c r="BB7" s="57">
        <v>59138.02</v>
      </c>
      <c r="BC7" s="57">
        <v>48211.360000000001</v>
      </c>
      <c r="BD7" s="57">
        <v>86057</v>
      </c>
      <c r="BE7" s="57">
        <v>73169</v>
      </c>
      <c r="BF7" s="57">
        <v>72411</v>
      </c>
      <c r="BG7" s="57">
        <v>73673</v>
      </c>
      <c r="BH7" s="57">
        <v>68106</v>
      </c>
      <c r="BI7" s="5">
        <v>65380.485000000001</v>
      </c>
      <c r="BJ7" s="57">
        <v>104487.20299999999</v>
      </c>
      <c r="BK7" s="57">
        <v>85603.793000000005</v>
      </c>
      <c r="BL7" s="5">
        <v>69682.774999999994</v>
      </c>
      <c r="BM7" s="5">
        <v>90878.353000000003</v>
      </c>
      <c r="BN7" s="5">
        <v>65215</v>
      </c>
      <c r="BO7" s="5">
        <v>66925</v>
      </c>
      <c r="BP7" s="5">
        <v>77717</v>
      </c>
      <c r="BQ7" s="5">
        <v>82539</v>
      </c>
      <c r="BR7" s="5">
        <v>76593</v>
      </c>
      <c r="BS7" s="5">
        <v>79231</v>
      </c>
      <c r="BT7" s="5">
        <v>73952</v>
      </c>
      <c r="BU7" s="5">
        <v>67056</v>
      </c>
      <c r="BV7" s="5">
        <v>61137</v>
      </c>
      <c r="BW7" s="9">
        <v>68290</v>
      </c>
      <c r="BX7" s="5">
        <v>72065</v>
      </c>
      <c r="BY7" s="9">
        <v>68829.668000000005</v>
      </c>
      <c r="BZ7" s="5">
        <v>68260</v>
      </c>
      <c r="CA7" s="5">
        <f>71705314/1000</f>
        <v>71705.313999999998</v>
      </c>
      <c r="CB7" s="6">
        <v>67527</v>
      </c>
      <c r="CC7" s="6">
        <v>60530</v>
      </c>
      <c r="CD7" s="6">
        <v>62932</v>
      </c>
      <c r="CE7" s="6">
        <v>65743</v>
      </c>
      <c r="CF7" s="6">
        <v>47036</v>
      </c>
      <c r="CG7" s="10">
        <v>75315.667000000001</v>
      </c>
      <c r="CH7" s="9">
        <v>88609.332999999999</v>
      </c>
      <c r="CI7" s="6">
        <v>73272</v>
      </c>
      <c r="CJ7" s="6">
        <v>63403</v>
      </c>
      <c r="CK7" s="6">
        <v>66403</v>
      </c>
      <c r="CL7" s="6">
        <v>64059.667000000001</v>
      </c>
      <c r="CM7" s="6">
        <v>60397.667000000001</v>
      </c>
      <c r="CN7" s="6">
        <v>63706</v>
      </c>
      <c r="CO7" s="6">
        <v>61409</v>
      </c>
      <c r="CP7" s="6">
        <v>68009.332999999999</v>
      </c>
      <c r="CQ7" s="6">
        <v>70629.667000000001</v>
      </c>
      <c r="CR7" s="6">
        <v>68673.332999999999</v>
      </c>
      <c r="CS7" s="6">
        <v>65332.667000000001</v>
      </c>
      <c r="CT7" s="6">
        <v>84145</v>
      </c>
      <c r="CU7" s="6">
        <v>69713</v>
      </c>
      <c r="CV7" s="6">
        <v>47612.5</v>
      </c>
      <c r="CW7" s="6">
        <v>71610.332999999999</v>
      </c>
      <c r="CX7" s="6">
        <v>66291.5</v>
      </c>
      <c r="CY7" s="6">
        <v>63266.5</v>
      </c>
      <c r="CZ7" s="6">
        <v>64602.5</v>
      </c>
      <c r="DA7" s="6">
        <v>62662</v>
      </c>
      <c r="DB7" s="6">
        <v>66388.332999999999</v>
      </c>
      <c r="DC7" s="6">
        <v>54054</v>
      </c>
      <c r="DD7" s="6">
        <v>70385</v>
      </c>
      <c r="DE7" s="6">
        <v>75846</v>
      </c>
      <c r="DF7" s="6">
        <v>77605</v>
      </c>
      <c r="DG7" s="6">
        <v>67431</v>
      </c>
      <c r="DH7" s="6">
        <v>60473</v>
      </c>
      <c r="DI7" s="6">
        <v>69352</v>
      </c>
      <c r="DJ7" s="6">
        <v>62605</v>
      </c>
      <c r="DK7" s="6">
        <v>59051</v>
      </c>
      <c r="DL7" s="6">
        <v>67281</v>
      </c>
      <c r="DM7" s="6">
        <v>58655</v>
      </c>
      <c r="DN7" s="6">
        <v>66420</v>
      </c>
      <c r="DO7" s="6">
        <v>71111</v>
      </c>
      <c r="DP7" s="6">
        <v>68128</v>
      </c>
      <c r="DQ7" s="6">
        <v>68926</v>
      </c>
      <c r="DR7" s="6">
        <v>76655.67</v>
      </c>
      <c r="DS7" s="6">
        <v>61184</v>
      </c>
      <c r="DT7" s="6">
        <v>51334.67</v>
      </c>
      <c r="DU7" s="6">
        <v>88446.33</v>
      </c>
      <c r="DV7" s="6">
        <v>64039.5</v>
      </c>
      <c r="DW7" s="6">
        <v>66397.33</v>
      </c>
      <c r="DX7" s="11">
        <v>61163.5</v>
      </c>
      <c r="DY7" s="11">
        <v>59253.67</v>
      </c>
      <c r="DZ7" s="11">
        <v>63784.67</v>
      </c>
      <c r="EA7" s="11">
        <v>65729</v>
      </c>
      <c r="EB7" s="58">
        <v>65696.33</v>
      </c>
      <c r="EC7" s="58">
        <v>58907.67</v>
      </c>
      <c r="ED7" s="58">
        <v>66107</v>
      </c>
      <c r="EE7" s="58">
        <v>89393</v>
      </c>
      <c r="EF7" s="58">
        <v>60081</v>
      </c>
      <c r="EG7" s="58">
        <v>68011</v>
      </c>
      <c r="EH7" s="58">
        <v>62273</v>
      </c>
      <c r="EI7" s="58">
        <v>67882</v>
      </c>
      <c r="EJ7" s="58">
        <v>67926</v>
      </c>
      <c r="EK7" s="58">
        <v>61365</v>
      </c>
      <c r="EL7" s="58">
        <v>71716</v>
      </c>
      <c r="EM7" s="58">
        <v>70331</v>
      </c>
      <c r="EN7" s="58">
        <v>75143</v>
      </c>
      <c r="EO7" s="58">
        <v>64703</v>
      </c>
      <c r="EP7" s="5">
        <v>73809</v>
      </c>
      <c r="EQ7" s="5">
        <v>56920</v>
      </c>
      <c r="ER7" s="5">
        <v>57258</v>
      </c>
      <c r="ES7" s="5">
        <v>75103</v>
      </c>
      <c r="ET7" s="5">
        <v>71463</v>
      </c>
      <c r="EU7" s="5">
        <v>58645</v>
      </c>
      <c r="EV7" s="5">
        <v>69254</v>
      </c>
      <c r="EW7" s="5">
        <v>59348</v>
      </c>
      <c r="EX7" s="5">
        <v>64248</v>
      </c>
      <c r="EY7" s="5">
        <v>61112</v>
      </c>
      <c r="EZ7" s="5">
        <v>60964</v>
      </c>
      <c r="FA7" s="5">
        <v>70733</v>
      </c>
      <c r="FB7" s="5">
        <v>68656</v>
      </c>
      <c r="FC7" s="5">
        <v>66175</v>
      </c>
      <c r="FD7" s="5">
        <v>60532</v>
      </c>
      <c r="FE7" s="5">
        <v>60597</v>
      </c>
      <c r="FF7" s="5">
        <v>64836</v>
      </c>
      <c r="FG7" s="5">
        <v>60727</v>
      </c>
      <c r="FH7" s="5">
        <v>59412</v>
      </c>
      <c r="FI7" s="5">
        <v>54238</v>
      </c>
      <c r="FJ7" s="5">
        <v>70757</v>
      </c>
      <c r="FK7" s="5">
        <v>76798</v>
      </c>
      <c r="FL7" s="5">
        <v>76626</v>
      </c>
      <c r="FM7" s="5">
        <v>80452</v>
      </c>
    </row>
    <row r="8" spans="1:169">
      <c r="A8" s="8" t="s">
        <v>33</v>
      </c>
      <c r="B8" s="56">
        <v>12418.1</v>
      </c>
      <c r="C8" s="56">
        <v>9205.4519999999993</v>
      </c>
      <c r="D8" s="56">
        <v>14749.531999999999</v>
      </c>
      <c r="E8" s="5">
        <v>6978.27</v>
      </c>
      <c r="F8" s="5">
        <v>3106.7559999999999</v>
      </c>
      <c r="G8" s="5">
        <v>12161.424999999999</v>
      </c>
      <c r="H8" s="5">
        <v>12688.285</v>
      </c>
      <c r="I8" s="5">
        <v>9462.2810000000009</v>
      </c>
      <c r="J8" s="5">
        <v>3321.3020000000001</v>
      </c>
      <c r="K8" s="5">
        <v>11273.784</v>
      </c>
      <c r="L8" s="5">
        <v>9972.9922000000006</v>
      </c>
      <c r="M8" s="5">
        <v>15252.463</v>
      </c>
      <c r="N8" s="5">
        <v>6848.4459999999999</v>
      </c>
      <c r="O8" s="5">
        <v>6801.4530000000004</v>
      </c>
      <c r="P8" s="5">
        <v>11951.242</v>
      </c>
      <c r="Q8" s="5">
        <v>15686.108</v>
      </c>
      <c r="R8" s="5">
        <v>17559.525000000001</v>
      </c>
      <c r="S8" s="5">
        <v>19074.334999999999</v>
      </c>
      <c r="T8" s="5">
        <v>21547.256000000001</v>
      </c>
      <c r="U8" s="5">
        <v>20254.68</v>
      </c>
      <c r="V8" s="5">
        <v>17123.171999999999</v>
      </c>
      <c r="W8" s="5">
        <v>13057.235000000001</v>
      </c>
      <c r="X8" s="5">
        <v>13164.135</v>
      </c>
      <c r="Y8" s="5">
        <v>15157.661</v>
      </c>
      <c r="Z8" s="5">
        <v>14009.882</v>
      </c>
      <c r="AA8" s="5">
        <v>15559.761</v>
      </c>
      <c r="AB8" s="5">
        <v>14183.364</v>
      </c>
      <c r="AC8" s="5">
        <v>16945.326000000001</v>
      </c>
      <c r="AD8" s="5">
        <v>11159.063</v>
      </c>
      <c r="AE8" s="5">
        <v>13201.012000000001</v>
      </c>
      <c r="AF8" s="5">
        <v>17861.483</v>
      </c>
      <c r="AG8" s="5">
        <v>6298.8190000000004</v>
      </c>
      <c r="AH8" s="5">
        <v>17562.697</v>
      </c>
      <c r="AI8" s="5">
        <v>12202.785</v>
      </c>
      <c r="AJ8" s="5">
        <v>15519.421</v>
      </c>
      <c r="AK8" s="5">
        <v>17243.349999999999</v>
      </c>
      <c r="AL8" s="5">
        <v>21982.016</v>
      </c>
      <c r="AM8" s="5">
        <v>16882.870999999999</v>
      </c>
      <c r="AN8" s="5">
        <v>18413.61</v>
      </c>
      <c r="AO8" s="5">
        <v>10411.028</v>
      </c>
      <c r="AP8" s="5">
        <v>26487.696</v>
      </c>
      <c r="AQ8" s="5">
        <v>25350.687000000002</v>
      </c>
      <c r="AR8" s="57">
        <v>19681.006000000001</v>
      </c>
      <c r="AS8" s="57">
        <v>19034.699000000001</v>
      </c>
      <c r="AT8" s="57">
        <v>15217.879000000001</v>
      </c>
      <c r="AU8" s="57">
        <v>17553</v>
      </c>
      <c r="AV8" s="57">
        <v>17365</v>
      </c>
      <c r="AW8" s="57">
        <v>15831</v>
      </c>
      <c r="AX8" s="57">
        <v>13675</v>
      </c>
      <c r="AY8" s="57">
        <v>14503</v>
      </c>
      <c r="AZ8" s="57">
        <v>8989</v>
      </c>
      <c r="BA8" s="57">
        <v>12460.242</v>
      </c>
      <c r="BB8" s="57">
        <v>14129.96</v>
      </c>
      <c r="BC8" s="57">
        <v>9958.7759999999998</v>
      </c>
      <c r="BD8" s="57">
        <v>14647</v>
      </c>
      <c r="BE8" s="57">
        <v>8929</v>
      </c>
      <c r="BF8" s="57">
        <v>791</v>
      </c>
      <c r="BG8" s="57">
        <v>8583</v>
      </c>
      <c r="BH8" s="57">
        <v>10626</v>
      </c>
      <c r="BI8" s="5">
        <v>9341.2849999999999</v>
      </c>
      <c r="BJ8" s="57">
        <v>18357.102999999999</v>
      </c>
      <c r="BK8" s="57">
        <v>15933.793</v>
      </c>
      <c r="BL8" s="5">
        <v>23802.775000000001</v>
      </c>
      <c r="BM8" s="5">
        <v>17398.352999999999</v>
      </c>
      <c r="BN8" s="5">
        <v>12305</v>
      </c>
      <c r="BO8" s="5">
        <v>10855</v>
      </c>
      <c r="BP8" s="5">
        <v>16597</v>
      </c>
      <c r="BQ8" s="5">
        <v>15379</v>
      </c>
      <c r="BR8" s="5">
        <v>10093</v>
      </c>
      <c r="BS8" s="5">
        <v>11657</v>
      </c>
      <c r="BT8" s="5">
        <v>13232</v>
      </c>
      <c r="BU8" s="5">
        <v>16026</v>
      </c>
      <c r="BV8" s="5">
        <v>10241</v>
      </c>
      <c r="BW8" s="9">
        <v>12060</v>
      </c>
      <c r="BX8" s="5">
        <v>6917</v>
      </c>
      <c r="BY8" s="9">
        <v>7345.6679999999997</v>
      </c>
      <c r="BZ8" s="5">
        <v>18120</v>
      </c>
      <c r="CA8" s="5">
        <f>25825314/1000</f>
        <v>25825.313999999998</v>
      </c>
      <c r="CB8" s="6">
        <v>7897</v>
      </c>
      <c r="CC8" s="6">
        <v>4730</v>
      </c>
      <c r="CD8" s="6">
        <v>5272</v>
      </c>
      <c r="CE8" s="6">
        <v>4713</v>
      </c>
      <c r="CF8" s="6">
        <v>8326</v>
      </c>
      <c r="CG8" s="10">
        <v>13065.666999999999</v>
      </c>
      <c r="CH8" s="9">
        <v>12439.333000000001</v>
      </c>
      <c r="CI8" s="6">
        <v>11782</v>
      </c>
      <c r="CJ8" s="6">
        <v>9709</v>
      </c>
      <c r="CK8" s="6">
        <v>10667</v>
      </c>
      <c r="CL8" s="6">
        <v>7679.6670000000004</v>
      </c>
      <c r="CM8" s="6">
        <v>6767.6670000000004</v>
      </c>
      <c r="CN8" s="6">
        <v>7586.3130000000001</v>
      </c>
      <c r="CO8" s="6">
        <v>6959</v>
      </c>
      <c r="CP8" s="6">
        <v>9109.3330000000005</v>
      </c>
      <c r="CQ8" s="6">
        <v>6339.6670000000004</v>
      </c>
      <c r="CR8" s="6">
        <v>6673.3329999999996</v>
      </c>
      <c r="CS8" s="6">
        <v>9092.6669999999995</v>
      </c>
      <c r="CT8" s="6">
        <v>6205</v>
      </c>
      <c r="CU8" s="6">
        <v>5443</v>
      </c>
      <c r="CV8" s="6">
        <v>5252.5</v>
      </c>
      <c r="CW8" s="6">
        <v>3170.3330000000001</v>
      </c>
      <c r="CX8" s="6">
        <v>7404.4030000000002</v>
      </c>
      <c r="CY8" s="6">
        <v>5126.5</v>
      </c>
      <c r="CZ8" s="6">
        <v>7772.5</v>
      </c>
      <c r="DA8" s="6">
        <v>3272</v>
      </c>
      <c r="DB8" s="6">
        <v>7148.3329999999996</v>
      </c>
      <c r="DC8" s="6">
        <v>6934</v>
      </c>
      <c r="DD8" s="6">
        <v>6315</v>
      </c>
      <c r="DE8" s="6">
        <v>6696</v>
      </c>
      <c r="DF8" s="6">
        <v>8055</v>
      </c>
      <c r="DG8" s="6">
        <v>7861</v>
      </c>
      <c r="DH8" s="6">
        <v>6613</v>
      </c>
      <c r="DI8" s="6">
        <v>7762</v>
      </c>
      <c r="DJ8" s="6">
        <v>6775</v>
      </c>
      <c r="DK8" s="6">
        <v>7821</v>
      </c>
      <c r="DL8" s="6">
        <v>7351</v>
      </c>
      <c r="DM8" s="6">
        <v>5885</v>
      </c>
      <c r="DN8" s="6">
        <v>8460</v>
      </c>
      <c r="DO8" s="6">
        <v>7491</v>
      </c>
      <c r="DP8" s="6">
        <v>7078</v>
      </c>
      <c r="DQ8" s="6">
        <v>11316</v>
      </c>
      <c r="DR8" s="58">
        <v>7186</v>
      </c>
      <c r="DS8" s="58">
        <v>7704</v>
      </c>
      <c r="DT8" s="58">
        <v>2635</v>
      </c>
      <c r="DU8" s="58">
        <v>6586</v>
      </c>
      <c r="DV8" s="58">
        <v>3000</v>
      </c>
      <c r="DW8" s="58">
        <v>5297</v>
      </c>
      <c r="DX8" s="11">
        <v>5364</v>
      </c>
      <c r="DY8" s="11">
        <v>4554</v>
      </c>
      <c r="DZ8" s="11">
        <v>2355</v>
      </c>
      <c r="EA8" s="11">
        <v>5319</v>
      </c>
      <c r="EB8" s="58">
        <v>9576</v>
      </c>
      <c r="EC8" s="58">
        <v>3018</v>
      </c>
      <c r="ED8" s="58">
        <v>4847</v>
      </c>
      <c r="EE8" s="58">
        <v>5113</v>
      </c>
      <c r="EF8" s="58">
        <v>4881</v>
      </c>
      <c r="EG8" s="58">
        <v>91</v>
      </c>
      <c r="EH8" s="58">
        <v>9903</v>
      </c>
      <c r="EI8" s="58">
        <v>3612</v>
      </c>
      <c r="EJ8" s="58">
        <v>7676</v>
      </c>
      <c r="EK8" s="58">
        <v>3482</v>
      </c>
      <c r="EL8" s="58">
        <v>4101</v>
      </c>
      <c r="EM8" s="58">
        <v>2934</v>
      </c>
      <c r="EN8" s="58">
        <v>7746</v>
      </c>
      <c r="EO8" s="58">
        <v>-2693.9</v>
      </c>
      <c r="EP8" s="5">
        <v>6409</v>
      </c>
      <c r="EQ8" s="5">
        <v>3878.4</v>
      </c>
      <c r="ER8" s="5">
        <v>4303.4059999999999</v>
      </c>
      <c r="ES8" s="5">
        <v>6013</v>
      </c>
      <c r="ET8" s="5">
        <v>3678.9369999999999</v>
      </c>
      <c r="EU8" s="5">
        <v>3345.3</v>
      </c>
      <c r="EV8" s="5">
        <v>7156.7</v>
      </c>
      <c r="EW8" s="5">
        <v>4601.4380000000001</v>
      </c>
      <c r="EX8" s="5">
        <v>4548</v>
      </c>
      <c r="EY8" s="5">
        <v>2204.1</v>
      </c>
      <c r="EZ8" s="5">
        <v>3171.4</v>
      </c>
      <c r="FA8" s="5">
        <v>3153.2</v>
      </c>
      <c r="FB8" s="5">
        <v>4658.9799999999996</v>
      </c>
      <c r="FC8" s="5">
        <v>10860.6</v>
      </c>
      <c r="FD8" s="5">
        <v>3036.5</v>
      </c>
      <c r="FE8" s="5">
        <v>3134.9</v>
      </c>
      <c r="FF8" s="5">
        <v>18171</v>
      </c>
      <c r="FG8" s="5">
        <v>4536.6000000000004</v>
      </c>
      <c r="FH8" s="5">
        <v>2750.107</v>
      </c>
      <c r="FI8" s="5">
        <v>5040.2</v>
      </c>
      <c r="FJ8" s="5">
        <v>4819</v>
      </c>
      <c r="FK8" s="5">
        <v>3247.3870000000002</v>
      </c>
      <c r="FL8" s="5">
        <v>3075.3870000000002</v>
      </c>
      <c r="FM8" s="5">
        <v>3064.4</v>
      </c>
    </row>
    <row r="9" spans="1:169">
      <c r="A9" s="8" t="s">
        <v>34</v>
      </c>
      <c r="B9" s="56">
        <v>78855.899999999994</v>
      </c>
      <c r="C9" s="56">
        <v>80517.547999999995</v>
      </c>
      <c r="D9" s="56">
        <v>85899.467999999993</v>
      </c>
      <c r="E9" s="5">
        <v>62864.73</v>
      </c>
      <c r="F9" s="5">
        <v>61819.243999999999</v>
      </c>
      <c r="G9" s="5">
        <v>63227.574999999997</v>
      </c>
      <c r="H9" s="5">
        <v>71785.714999999997</v>
      </c>
      <c r="I9" s="5">
        <v>50584.718999999997</v>
      </c>
      <c r="J9" s="5">
        <v>101328.698</v>
      </c>
      <c r="K9" s="5">
        <v>63338.216</v>
      </c>
      <c r="L9" s="5">
        <v>76475.007799999992</v>
      </c>
      <c r="M9" s="5">
        <v>82219.536999999997</v>
      </c>
      <c r="N9" s="5">
        <v>66334.554000000004</v>
      </c>
      <c r="O9" s="5">
        <v>64121.546999999999</v>
      </c>
      <c r="P9" s="5">
        <v>58898.758000000002</v>
      </c>
      <c r="Q9" s="5">
        <v>73684.891999999993</v>
      </c>
      <c r="R9" s="5">
        <v>72552.475000000006</v>
      </c>
      <c r="S9" s="5">
        <v>80425.665000000008</v>
      </c>
      <c r="T9" s="5">
        <v>77819.744000000006</v>
      </c>
      <c r="U9" s="5">
        <v>65630.320000000007</v>
      </c>
      <c r="V9" s="5">
        <v>83859.828000000009</v>
      </c>
      <c r="W9" s="5">
        <v>60579.764999999999</v>
      </c>
      <c r="X9" s="5">
        <v>69989.865000000005</v>
      </c>
      <c r="Y9" s="5">
        <v>71089</v>
      </c>
      <c r="Z9" s="5">
        <v>54570.118000000002</v>
      </c>
      <c r="AA9" s="5">
        <v>81111.239000000001</v>
      </c>
      <c r="AB9" s="5">
        <v>58078.635999999999</v>
      </c>
      <c r="AC9" s="5">
        <v>58429.673999999999</v>
      </c>
      <c r="AD9" s="5">
        <v>63388.936999999998</v>
      </c>
      <c r="AE9" s="5">
        <v>71051.987999999998</v>
      </c>
      <c r="AF9" s="5">
        <v>39438.517</v>
      </c>
      <c r="AG9" s="5">
        <v>73439.180999999997</v>
      </c>
      <c r="AH9" s="5">
        <v>57423.303</v>
      </c>
      <c r="AI9" s="5">
        <v>65479.214999999997</v>
      </c>
      <c r="AJ9" s="5">
        <v>58369.578999999998</v>
      </c>
      <c r="AK9" s="5">
        <v>72889.649999999994</v>
      </c>
      <c r="AL9" s="5">
        <v>64039.983999999997</v>
      </c>
      <c r="AM9" s="5">
        <v>72950.129000000001</v>
      </c>
      <c r="AN9" s="5">
        <v>56920.39</v>
      </c>
      <c r="AO9" s="5">
        <v>68209.971999999994</v>
      </c>
      <c r="AP9" s="5">
        <v>59100.304000000004</v>
      </c>
      <c r="AQ9" s="5">
        <v>68334.312999999995</v>
      </c>
      <c r="AR9" s="57">
        <v>82216.994000000006</v>
      </c>
      <c r="AS9" s="57">
        <v>61123.300999999999</v>
      </c>
      <c r="AT9" s="57">
        <v>73020.120999999999</v>
      </c>
      <c r="AU9" s="57">
        <v>64924</v>
      </c>
      <c r="AV9" s="57">
        <v>65546</v>
      </c>
      <c r="AW9" s="57">
        <v>48184</v>
      </c>
      <c r="AX9" s="57">
        <v>57097</v>
      </c>
      <c r="AY9" s="57">
        <v>53219</v>
      </c>
      <c r="AZ9" s="57">
        <v>65700</v>
      </c>
      <c r="BA9" s="57">
        <v>64839.346000000005</v>
      </c>
      <c r="BB9" s="57">
        <v>45008.06</v>
      </c>
      <c r="BC9" s="57">
        <v>38252.584000000003</v>
      </c>
      <c r="BD9" s="57">
        <v>71410</v>
      </c>
      <c r="BE9" s="57">
        <v>64240</v>
      </c>
      <c r="BF9" s="57">
        <v>71620</v>
      </c>
      <c r="BG9" s="57">
        <v>65090</v>
      </c>
      <c r="BH9" s="57">
        <v>57480</v>
      </c>
      <c r="BI9" s="5">
        <v>56039.199999999997</v>
      </c>
      <c r="BJ9" s="57">
        <v>86130.099999999991</v>
      </c>
      <c r="BK9" s="57">
        <v>69670</v>
      </c>
      <c r="BL9" s="5">
        <v>45879.999999999993</v>
      </c>
      <c r="BM9" s="5">
        <v>73480</v>
      </c>
      <c r="BN9" s="5">
        <v>52910</v>
      </c>
      <c r="BO9" s="5">
        <v>56070</v>
      </c>
      <c r="BP9" s="5">
        <v>61120</v>
      </c>
      <c r="BQ9" s="5">
        <v>67160</v>
      </c>
      <c r="BR9" s="5">
        <v>66500</v>
      </c>
      <c r="BS9" s="5">
        <v>67574</v>
      </c>
      <c r="BT9" s="5">
        <v>60720</v>
      </c>
      <c r="BU9" s="5">
        <v>51030</v>
      </c>
      <c r="BV9" s="5">
        <v>50896</v>
      </c>
      <c r="BW9" s="9">
        <v>56230</v>
      </c>
      <c r="BX9" s="5">
        <v>65148</v>
      </c>
      <c r="BY9" s="9">
        <f>BY7-BY8</f>
        <v>61484.000000000007</v>
      </c>
      <c r="BZ9" s="9">
        <f t="shared" ref="BZ9:EJ9" si="5">BZ7-BZ8</f>
        <v>50140</v>
      </c>
      <c r="CA9" s="9">
        <f t="shared" si="5"/>
        <v>45880</v>
      </c>
      <c r="CB9" s="9">
        <f t="shared" si="5"/>
        <v>59630</v>
      </c>
      <c r="CC9" s="9">
        <f t="shared" si="5"/>
        <v>55800</v>
      </c>
      <c r="CD9" s="9">
        <f t="shared" si="5"/>
        <v>57660</v>
      </c>
      <c r="CE9" s="9">
        <f t="shared" si="5"/>
        <v>61030</v>
      </c>
      <c r="CF9" s="9">
        <f t="shared" si="5"/>
        <v>38710</v>
      </c>
      <c r="CG9" s="9">
        <f t="shared" si="5"/>
        <v>62250</v>
      </c>
      <c r="CH9" s="9">
        <f t="shared" si="5"/>
        <v>76170</v>
      </c>
      <c r="CI9" s="9">
        <f t="shared" si="5"/>
        <v>61490</v>
      </c>
      <c r="CJ9" s="9">
        <f t="shared" si="5"/>
        <v>53694</v>
      </c>
      <c r="CK9" s="9">
        <f t="shared" si="5"/>
        <v>55736</v>
      </c>
      <c r="CL9" s="9">
        <f>CL7-CL8</f>
        <v>56380</v>
      </c>
      <c r="CM9" s="9">
        <f t="shared" si="5"/>
        <v>53630</v>
      </c>
      <c r="CN9" s="9">
        <f t="shared" si="5"/>
        <v>56119.686999999998</v>
      </c>
      <c r="CO9" s="9">
        <f t="shared" si="5"/>
        <v>54450</v>
      </c>
      <c r="CP9" s="9">
        <f t="shared" si="5"/>
        <v>58900</v>
      </c>
      <c r="CQ9" s="9">
        <f t="shared" si="5"/>
        <v>64290</v>
      </c>
      <c r="CR9" s="9">
        <f t="shared" si="5"/>
        <v>62000</v>
      </c>
      <c r="CS9" s="9">
        <f t="shared" si="5"/>
        <v>56240</v>
      </c>
      <c r="CT9" s="9">
        <f t="shared" si="5"/>
        <v>77940</v>
      </c>
      <c r="CU9" s="9">
        <f t="shared" si="5"/>
        <v>64270</v>
      </c>
      <c r="CV9" s="9">
        <f t="shared" si="5"/>
        <v>42360</v>
      </c>
      <c r="CW9" s="9">
        <f t="shared" si="5"/>
        <v>68440</v>
      </c>
      <c r="CX9" s="9">
        <f t="shared" si="5"/>
        <v>58887.097000000002</v>
      </c>
      <c r="CY9" s="9">
        <f t="shared" si="5"/>
        <v>58140</v>
      </c>
      <c r="CZ9" s="9">
        <f t="shared" si="5"/>
        <v>56830</v>
      </c>
      <c r="DA9" s="9">
        <f t="shared" si="5"/>
        <v>59390</v>
      </c>
      <c r="DB9" s="9">
        <f t="shared" si="5"/>
        <v>59240</v>
      </c>
      <c r="DC9" s="9">
        <f t="shared" si="5"/>
        <v>47120</v>
      </c>
      <c r="DD9" s="9">
        <f t="shared" si="5"/>
        <v>64070</v>
      </c>
      <c r="DE9" s="9">
        <f t="shared" si="5"/>
        <v>69150</v>
      </c>
      <c r="DF9" s="9">
        <f t="shared" si="5"/>
        <v>69550</v>
      </c>
      <c r="DG9" s="9">
        <f t="shared" si="5"/>
        <v>59570</v>
      </c>
      <c r="DH9" s="9">
        <f t="shared" si="5"/>
        <v>53860</v>
      </c>
      <c r="DI9" s="9">
        <f t="shared" si="5"/>
        <v>61590</v>
      </c>
      <c r="DJ9" s="9">
        <f t="shared" si="5"/>
        <v>55830</v>
      </c>
      <c r="DK9" s="9">
        <f t="shared" si="5"/>
        <v>51230</v>
      </c>
      <c r="DL9" s="9">
        <f t="shared" si="5"/>
        <v>59930</v>
      </c>
      <c r="DM9" s="9">
        <f t="shared" si="5"/>
        <v>52770</v>
      </c>
      <c r="DN9" s="9">
        <f t="shared" si="5"/>
        <v>57960</v>
      </c>
      <c r="DO9" s="9">
        <f t="shared" si="5"/>
        <v>63620</v>
      </c>
      <c r="DP9" s="9">
        <f t="shared" si="5"/>
        <v>61050</v>
      </c>
      <c r="DQ9" s="9">
        <f t="shared" si="5"/>
        <v>57610</v>
      </c>
      <c r="DR9" s="9">
        <f t="shared" si="5"/>
        <v>69469.67</v>
      </c>
      <c r="DS9" s="9">
        <f t="shared" si="5"/>
        <v>53480</v>
      </c>
      <c r="DT9" s="9">
        <f t="shared" si="5"/>
        <v>48699.67</v>
      </c>
      <c r="DU9" s="9">
        <f t="shared" si="5"/>
        <v>81860.33</v>
      </c>
      <c r="DV9" s="9">
        <f t="shared" si="5"/>
        <v>61039.5</v>
      </c>
      <c r="DW9" s="9">
        <f t="shared" si="5"/>
        <v>61100.33</v>
      </c>
      <c r="DX9" s="9">
        <f>DX7-DX8</f>
        <v>55799.5</v>
      </c>
      <c r="DY9" s="9">
        <f t="shared" si="5"/>
        <v>54699.67</v>
      </c>
      <c r="DZ9" s="9">
        <f t="shared" si="5"/>
        <v>61429.67</v>
      </c>
      <c r="EA9" s="9">
        <f t="shared" si="5"/>
        <v>60410</v>
      </c>
      <c r="EB9" s="9">
        <f t="shared" si="5"/>
        <v>56120.33</v>
      </c>
      <c r="EC9" s="9">
        <f t="shared" si="5"/>
        <v>55889.67</v>
      </c>
      <c r="ED9" s="9">
        <f t="shared" si="5"/>
        <v>61260</v>
      </c>
      <c r="EE9" s="9">
        <f t="shared" si="5"/>
        <v>84280</v>
      </c>
      <c r="EF9" s="9">
        <f t="shared" si="5"/>
        <v>55200</v>
      </c>
      <c r="EG9" s="9">
        <f t="shared" si="5"/>
        <v>67920</v>
      </c>
      <c r="EH9" s="9">
        <f t="shared" si="5"/>
        <v>52370</v>
      </c>
      <c r="EI9" s="9">
        <f t="shared" si="5"/>
        <v>64270</v>
      </c>
      <c r="EJ9" s="9">
        <f t="shared" si="5"/>
        <v>60250</v>
      </c>
      <c r="EK9" s="58">
        <v>57883</v>
      </c>
      <c r="EL9" s="58">
        <v>67615</v>
      </c>
      <c r="EM9" s="58">
        <v>67397</v>
      </c>
      <c r="EN9" s="58">
        <v>67397</v>
      </c>
      <c r="EO9" s="58">
        <v>67396.899999999994</v>
      </c>
      <c r="EP9" s="5">
        <v>67400</v>
      </c>
      <c r="EQ9" s="5">
        <v>53041.599999999999</v>
      </c>
      <c r="ER9" s="5">
        <v>52954.593999999997</v>
      </c>
      <c r="ES9" s="5">
        <v>69090</v>
      </c>
      <c r="ET9" s="5">
        <v>67784.062999999995</v>
      </c>
      <c r="EU9" s="5">
        <v>55299.7</v>
      </c>
      <c r="EV9" s="5">
        <v>62097.3</v>
      </c>
      <c r="EW9" s="5">
        <v>54746.561999999998</v>
      </c>
      <c r="EX9" s="5">
        <v>59700</v>
      </c>
      <c r="EY9" s="5">
        <v>58907.9</v>
      </c>
      <c r="EZ9" s="5">
        <v>57792.6</v>
      </c>
      <c r="FA9" s="5">
        <v>67579.8</v>
      </c>
      <c r="FB9" s="5">
        <v>63997.020000000004</v>
      </c>
      <c r="FC9" s="5">
        <v>55314.400000000001</v>
      </c>
      <c r="FD9" s="5">
        <v>57495.5</v>
      </c>
      <c r="FE9" s="5">
        <v>57462.1</v>
      </c>
      <c r="FF9" s="5">
        <v>46665</v>
      </c>
      <c r="FG9" s="5">
        <v>56190.400000000001</v>
      </c>
      <c r="FH9" s="5">
        <v>56661.892999999996</v>
      </c>
      <c r="FI9" s="5">
        <v>49197.8</v>
      </c>
      <c r="FJ9" s="5">
        <v>65938</v>
      </c>
      <c r="FK9" s="5">
        <v>73550.612999999998</v>
      </c>
      <c r="FL9" s="5">
        <v>73550.612999999998</v>
      </c>
      <c r="FM9" s="5">
        <v>77387.600000000006</v>
      </c>
    </row>
    <row r="10" spans="1:169">
      <c r="A10" s="8" t="s">
        <v>35</v>
      </c>
      <c r="B10" s="56">
        <v>0</v>
      </c>
      <c r="C10" s="56">
        <v>0</v>
      </c>
      <c r="D10" s="56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7">
        <v>0</v>
      </c>
      <c r="AS10" s="57">
        <v>0</v>
      </c>
      <c r="AT10" s="57">
        <v>0</v>
      </c>
      <c r="AU10" s="57">
        <v>0</v>
      </c>
      <c r="AV10" s="57">
        <v>0</v>
      </c>
      <c r="AW10" s="57">
        <v>0</v>
      </c>
      <c r="AX10" s="57">
        <v>0</v>
      </c>
      <c r="AY10" s="57">
        <v>0</v>
      </c>
      <c r="AZ10" s="57">
        <v>0</v>
      </c>
      <c r="BA10" s="57">
        <v>0</v>
      </c>
      <c r="BB10" s="57">
        <v>0</v>
      </c>
      <c r="BC10" s="57">
        <v>0</v>
      </c>
      <c r="BD10" s="5"/>
      <c r="BE10" s="57">
        <v>0</v>
      </c>
      <c r="BF10" s="57">
        <v>0</v>
      </c>
      <c r="BG10" s="5"/>
      <c r="BH10" s="5"/>
      <c r="BI10" s="5">
        <v>0</v>
      </c>
      <c r="BJ10" s="57">
        <v>0</v>
      </c>
      <c r="BK10" s="57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9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60">
        <v>0</v>
      </c>
      <c r="DD10" s="5">
        <v>0</v>
      </c>
      <c r="DE10" s="60">
        <v>0</v>
      </c>
      <c r="DF10" s="60">
        <v>0</v>
      </c>
      <c r="DG10" s="60">
        <v>0</v>
      </c>
      <c r="DH10" s="60">
        <v>0</v>
      </c>
      <c r="DI10" s="60">
        <v>0</v>
      </c>
      <c r="DJ10" s="60">
        <v>0</v>
      </c>
      <c r="DK10" s="60">
        <v>0</v>
      </c>
      <c r="DL10" s="60">
        <v>0</v>
      </c>
      <c r="DM10" s="60">
        <v>0</v>
      </c>
      <c r="DN10" s="60">
        <v>0</v>
      </c>
      <c r="DO10" s="60">
        <v>0</v>
      </c>
      <c r="DP10" s="60">
        <v>0</v>
      </c>
      <c r="DQ10" s="60">
        <v>0</v>
      </c>
      <c r="DR10" s="60">
        <v>0</v>
      </c>
      <c r="DS10" s="60">
        <v>0</v>
      </c>
      <c r="DT10" s="60">
        <v>0</v>
      </c>
      <c r="DU10" s="60">
        <v>0</v>
      </c>
      <c r="DV10" s="60">
        <v>0</v>
      </c>
      <c r="DW10" s="60">
        <v>0</v>
      </c>
      <c r="DX10" s="60">
        <v>0</v>
      </c>
      <c r="DY10" s="60">
        <v>0</v>
      </c>
      <c r="DZ10" s="60">
        <v>0</v>
      </c>
      <c r="EA10" s="60">
        <v>0</v>
      </c>
      <c r="EB10" s="60">
        <v>0</v>
      </c>
      <c r="EC10" s="60">
        <v>0</v>
      </c>
      <c r="ED10" s="60">
        <v>0</v>
      </c>
      <c r="EE10" s="60">
        <v>0</v>
      </c>
      <c r="EF10" s="60">
        <v>0</v>
      </c>
      <c r="EG10" s="60">
        <v>0</v>
      </c>
      <c r="EH10" s="60">
        <v>0</v>
      </c>
      <c r="EI10" s="60">
        <v>0</v>
      </c>
      <c r="EJ10" s="60">
        <v>0</v>
      </c>
      <c r="EK10" s="60">
        <v>0</v>
      </c>
      <c r="EL10" s="60">
        <v>0</v>
      </c>
      <c r="EM10" s="60">
        <v>0</v>
      </c>
      <c r="EN10" s="60">
        <v>0</v>
      </c>
      <c r="EO10" s="60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/>
      <c r="FA10" s="5"/>
      <c r="FB10" s="5"/>
      <c r="FC10" s="5"/>
      <c r="FD10" s="5"/>
      <c r="FE10" s="5"/>
      <c r="FF10" s="5"/>
      <c r="FG10" s="5"/>
      <c r="FH10" s="5"/>
      <c r="FI10" s="5">
        <v>0</v>
      </c>
      <c r="FJ10" s="5">
        <v>0</v>
      </c>
      <c r="FK10" s="5">
        <v>0</v>
      </c>
      <c r="FL10" s="5"/>
      <c r="FM10" s="5"/>
    </row>
    <row r="11" spans="1:169">
      <c r="A11" s="8" t="s">
        <v>36</v>
      </c>
      <c r="B11" s="56">
        <v>18686.103999999999</v>
      </c>
      <c r="C11" s="56">
        <v>19872.084000000003</v>
      </c>
      <c r="D11" s="56">
        <v>23580.243999999999</v>
      </c>
      <c r="E11" s="5">
        <v>33138.294000000002</v>
      </c>
      <c r="F11" s="5">
        <v>27236.726999999999</v>
      </c>
      <c r="G11" s="5">
        <v>27587.29</v>
      </c>
      <c r="H11" s="5">
        <v>22208.440999999999</v>
      </c>
      <c r="I11" s="5">
        <v>26617.925000000003</v>
      </c>
      <c r="J11" s="5">
        <v>8099.71</v>
      </c>
      <c r="K11" s="5">
        <v>26980.061000000002</v>
      </c>
      <c r="L11" s="5">
        <v>9402.8320000000003</v>
      </c>
      <c r="M11" s="5">
        <v>9276.357</v>
      </c>
      <c r="N11" s="5">
        <v>17734.681</v>
      </c>
      <c r="O11" s="5">
        <v>8172.7640000000001</v>
      </c>
      <c r="P11" s="5">
        <v>6540.05</v>
      </c>
      <c r="Q11" s="5">
        <v>8569.8760000000002</v>
      </c>
      <c r="R11" s="5">
        <v>15754.633</v>
      </c>
      <c r="S11" s="5">
        <v>22935.542999999998</v>
      </c>
      <c r="T11" s="5">
        <v>32916.843000000001</v>
      </c>
      <c r="U11" s="5">
        <v>35410.508999999998</v>
      </c>
      <c r="V11" s="5">
        <v>30944.14</v>
      </c>
      <c r="W11" s="5">
        <v>35558.074000000001</v>
      </c>
      <c r="X11" s="5">
        <v>18773.292999999998</v>
      </c>
      <c r="Y11" s="5">
        <v>20239.444</v>
      </c>
      <c r="Z11" s="5">
        <v>25286.063000000002</v>
      </c>
      <c r="AA11" s="5">
        <v>16533.841</v>
      </c>
      <c r="AB11" s="5">
        <v>27907.339</v>
      </c>
      <c r="AC11" s="5">
        <v>26674.223000000002</v>
      </c>
      <c r="AD11" s="5">
        <v>49023.748</v>
      </c>
      <c r="AE11" s="5">
        <v>29330.675000000003</v>
      </c>
      <c r="AF11" s="5">
        <v>34563.255000000005</v>
      </c>
      <c r="AG11" s="5">
        <v>14678.297999999999</v>
      </c>
      <c r="AH11" s="5">
        <v>24330.593000000001</v>
      </c>
      <c r="AI11" s="5">
        <v>12091.163</v>
      </c>
      <c r="AJ11" s="5">
        <v>8334.1720000000005</v>
      </c>
      <c r="AK11" s="5">
        <v>6593.9269999999997</v>
      </c>
      <c r="AL11" s="5">
        <v>15793.308999999999</v>
      </c>
      <c r="AM11" s="5">
        <v>16054.473</v>
      </c>
      <c r="AN11" s="5">
        <v>25089.499</v>
      </c>
      <c r="AO11" s="5">
        <v>18289.169999999998</v>
      </c>
      <c r="AP11" s="5">
        <v>6617.6850000000004</v>
      </c>
      <c r="AQ11" s="5">
        <v>9046.3790000000008</v>
      </c>
      <c r="AR11" s="57">
        <v>7345.1540000000005</v>
      </c>
      <c r="AS11" s="57">
        <v>13755.106</v>
      </c>
      <c r="AT11" s="57">
        <v>3776.393</v>
      </c>
      <c r="AU11" s="57">
        <v>5917</v>
      </c>
      <c r="AV11" s="57">
        <v>9668</v>
      </c>
      <c r="AW11" s="57">
        <v>15359</v>
      </c>
      <c r="AX11" s="57">
        <v>7910</v>
      </c>
      <c r="AY11" s="57">
        <v>7677</v>
      </c>
      <c r="AZ11" s="57">
        <v>5846</v>
      </c>
      <c r="BA11" s="57">
        <v>11899.239</v>
      </c>
      <c r="BB11" s="57">
        <v>8197.152</v>
      </c>
      <c r="BC11" s="57">
        <v>2403.5219999999999</v>
      </c>
      <c r="BD11" s="57">
        <v>2240</v>
      </c>
      <c r="BE11" s="57">
        <v>18431</v>
      </c>
      <c r="BF11" s="57">
        <v>21237</v>
      </c>
      <c r="BG11" s="57">
        <v>24022</v>
      </c>
      <c r="BH11" s="57">
        <v>26046</v>
      </c>
      <c r="BI11" s="5">
        <v>20670.39</v>
      </c>
      <c r="BJ11" s="57">
        <v>7878.3729999999996</v>
      </c>
      <c r="BK11" s="57">
        <v>27576.692999999999</v>
      </c>
      <c r="BL11" s="5">
        <v>34468.728000000003</v>
      </c>
      <c r="BM11" s="5">
        <v>19952.142</v>
      </c>
      <c r="BN11" s="5">
        <v>34059.462</v>
      </c>
      <c r="BO11" s="5">
        <v>32808.194000000003</v>
      </c>
      <c r="BP11" s="5">
        <v>31307.232</v>
      </c>
      <c r="BQ11" s="5">
        <v>25731.503999999997</v>
      </c>
      <c r="BR11" s="5">
        <v>31625.366999999998</v>
      </c>
      <c r="BS11" s="5">
        <v>29050</v>
      </c>
      <c r="BT11" s="5">
        <v>31824</v>
      </c>
      <c r="BU11" s="5">
        <v>34965</v>
      </c>
      <c r="BV11" s="5">
        <v>33125.4</v>
      </c>
      <c r="BW11" s="9">
        <v>32796</v>
      </c>
      <c r="BX11" s="5">
        <v>30093</v>
      </c>
      <c r="BY11" s="9">
        <v>34417.565999999999</v>
      </c>
      <c r="BZ11" s="5">
        <v>34393</v>
      </c>
      <c r="CA11" s="5">
        <v>33535</v>
      </c>
      <c r="CB11" s="9">
        <v>25570</v>
      </c>
      <c r="CC11" s="6">
        <v>28557.8</v>
      </c>
      <c r="CD11" s="6">
        <v>33209</v>
      </c>
      <c r="CE11" s="6">
        <v>30826</v>
      </c>
      <c r="CF11" s="6">
        <v>33277</v>
      </c>
      <c r="CG11" s="10">
        <v>13121.912</v>
      </c>
      <c r="CH11" s="9">
        <v>17620.906999999999</v>
      </c>
      <c r="CI11" s="6">
        <v>29669</v>
      </c>
      <c r="CJ11" s="6">
        <v>32660</v>
      </c>
      <c r="CK11" s="6">
        <v>32651.918000000001</v>
      </c>
      <c r="CL11" s="6">
        <v>32513.85</v>
      </c>
      <c r="CM11" s="6">
        <v>34528.1</v>
      </c>
      <c r="CN11" s="6">
        <v>32984.984000000004</v>
      </c>
      <c r="CO11" s="6">
        <v>28816.92</v>
      </c>
      <c r="CP11" s="6">
        <v>29486.224999999999</v>
      </c>
      <c r="CQ11" s="6">
        <v>30529.968000000001</v>
      </c>
      <c r="CR11" s="6">
        <v>31864.82</v>
      </c>
      <c r="CS11" s="6">
        <v>30322.804</v>
      </c>
      <c r="CT11" s="6">
        <v>25219.506999999998</v>
      </c>
      <c r="CU11" s="6">
        <v>33908.11</v>
      </c>
      <c r="CV11" s="6">
        <v>36375.801999999996</v>
      </c>
      <c r="CW11" s="6">
        <v>22179.667000000001</v>
      </c>
      <c r="CX11" s="6">
        <v>32732.550999999999</v>
      </c>
      <c r="CY11" s="6">
        <v>34366.373</v>
      </c>
      <c r="CZ11" s="6">
        <v>32196.495999999999</v>
      </c>
      <c r="DA11" s="6">
        <v>29963.899999999998</v>
      </c>
      <c r="DB11" s="6">
        <v>33470.643000000004</v>
      </c>
      <c r="DC11" s="6">
        <v>34451.746000000006</v>
      </c>
      <c r="DD11" s="6">
        <v>25520.036</v>
      </c>
      <c r="DE11" s="6">
        <v>24930.829000000002</v>
      </c>
      <c r="DF11" s="6">
        <v>30461.846000000001</v>
      </c>
      <c r="DG11" s="6">
        <v>35551.519</v>
      </c>
      <c r="DH11" s="6">
        <v>35688.716999999997</v>
      </c>
      <c r="DI11" s="6">
        <v>31821.789000000001</v>
      </c>
      <c r="DJ11" s="6">
        <v>34963.156000000003</v>
      </c>
      <c r="DK11" s="6">
        <v>36472.728000000003</v>
      </c>
      <c r="DL11" s="6">
        <v>28851.497000000003</v>
      </c>
      <c r="DM11" s="6">
        <v>30319.83</v>
      </c>
      <c r="DN11" s="6">
        <v>28181.526999999998</v>
      </c>
      <c r="DO11" s="6">
        <v>26485.362000000001</v>
      </c>
      <c r="DP11" s="6">
        <v>28260.787</v>
      </c>
      <c r="DQ11" s="6">
        <v>25794.118999999999</v>
      </c>
      <c r="DR11" s="6">
        <v>24553.845000000001</v>
      </c>
      <c r="DS11" s="6">
        <v>35356.397000000004</v>
      </c>
      <c r="DT11" s="6">
        <v>36014.285000000003</v>
      </c>
      <c r="DU11" s="6">
        <v>11943.806999999999</v>
      </c>
      <c r="DV11" s="6">
        <v>27884.605</v>
      </c>
      <c r="DW11" s="6">
        <v>21686.111999999997</v>
      </c>
      <c r="DX11" s="5">
        <v>23283</v>
      </c>
      <c r="DY11" s="5">
        <v>22702</v>
      </c>
      <c r="DZ11" s="5">
        <v>23922</v>
      </c>
      <c r="EA11" s="5">
        <v>21261</v>
      </c>
      <c r="EB11" s="60">
        <v>21845</v>
      </c>
      <c r="EC11" s="60">
        <v>22671.625</v>
      </c>
      <c r="ED11" s="60">
        <v>21441.071</v>
      </c>
      <c r="EE11" s="60">
        <v>18377.347999999998</v>
      </c>
      <c r="EF11" s="60">
        <v>21999.694</v>
      </c>
      <c r="EG11" s="60">
        <v>18991.877999999997</v>
      </c>
      <c r="EH11" s="60">
        <v>22628.14</v>
      </c>
      <c r="EI11" s="60">
        <v>21957.220999999998</v>
      </c>
      <c r="EJ11" s="60">
        <v>21940.28</v>
      </c>
      <c r="EK11" s="58">
        <v>19767</v>
      </c>
      <c r="EL11" s="58">
        <v>18502</v>
      </c>
      <c r="EM11" s="58">
        <v>18382</v>
      </c>
      <c r="EN11" s="58">
        <v>20303</v>
      </c>
      <c r="EO11" s="58">
        <v>22225.328999999998</v>
      </c>
      <c r="EP11" s="5">
        <v>18608.524999999998</v>
      </c>
      <c r="EQ11" s="5">
        <v>21561.626</v>
      </c>
      <c r="ER11" s="5">
        <v>16120.596</v>
      </c>
      <c r="ES11" s="5">
        <v>11148.767</v>
      </c>
      <c r="ET11" s="5">
        <v>26045.214</v>
      </c>
      <c r="EU11" s="5">
        <v>34688.951999999997</v>
      </c>
      <c r="EV11" s="5">
        <v>26553.419000000002</v>
      </c>
      <c r="EW11" s="5">
        <v>32428.756999999998</v>
      </c>
      <c r="EX11" s="5">
        <v>30296.118000000002</v>
      </c>
      <c r="EY11" s="5">
        <v>29904.239000000001</v>
      </c>
      <c r="EZ11" s="5">
        <v>32663.654999999999</v>
      </c>
      <c r="FA11" s="5">
        <v>30333.415000000001</v>
      </c>
      <c r="FB11" s="5">
        <v>31649.502999999997</v>
      </c>
      <c r="FC11" s="5">
        <v>35778.855000000003</v>
      </c>
      <c r="FD11" s="5">
        <v>33158.109000000004</v>
      </c>
      <c r="FE11" s="5">
        <v>33974.413999999997</v>
      </c>
      <c r="FF11" s="5">
        <v>33566.129999999997</v>
      </c>
      <c r="FG11" s="5">
        <v>35575.016000000003</v>
      </c>
      <c r="FH11" s="5">
        <v>33348.082999999999</v>
      </c>
      <c r="FI11" s="5">
        <v>31736.080000000002</v>
      </c>
      <c r="FJ11" s="5">
        <v>29893.613000000001</v>
      </c>
      <c r="FK11" s="5">
        <v>27183.397999999997</v>
      </c>
      <c r="FL11" s="5">
        <v>21375.508000000002</v>
      </c>
      <c r="FM11" s="5">
        <v>19447.179</v>
      </c>
    </row>
    <row r="12" spans="1:169">
      <c r="A12" s="8" t="s">
        <v>37</v>
      </c>
      <c r="B12" s="56">
        <v>19872.084000000003</v>
      </c>
      <c r="C12" s="56">
        <v>23580.243999999999</v>
      </c>
      <c r="D12" s="56">
        <v>33138.294000000002</v>
      </c>
      <c r="E12" s="5">
        <v>27236.726999999999</v>
      </c>
      <c r="F12" s="5">
        <v>27587.29</v>
      </c>
      <c r="G12" s="5">
        <v>22208.440999999999</v>
      </c>
      <c r="H12" s="5">
        <v>26617.925000000003</v>
      </c>
      <c r="I12" s="5">
        <v>8099.71</v>
      </c>
      <c r="J12" s="5">
        <v>26980.061000000002</v>
      </c>
      <c r="K12" s="5">
        <v>9402.8320000000003</v>
      </c>
      <c r="L12" s="5">
        <v>9276.357</v>
      </c>
      <c r="M12" s="5">
        <v>17734.681</v>
      </c>
      <c r="N12" s="5">
        <v>8172.7640000000001</v>
      </c>
      <c r="O12" s="5">
        <v>6540.05</v>
      </c>
      <c r="P12" s="5">
        <v>8569.8760000000002</v>
      </c>
      <c r="Q12" s="5">
        <v>15754.633</v>
      </c>
      <c r="R12" s="5">
        <v>22935.542999999998</v>
      </c>
      <c r="S12" s="5">
        <v>32916.843000000001</v>
      </c>
      <c r="T12" s="5">
        <v>35410.508999999998</v>
      </c>
      <c r="U12" s="5">
        <v>30944.14</v>
      </c>
      <c r="V12" s="5">
        <v>35558.074000000001</v>
      </c>
      <c r="W12" s="5">
        <v>18773.292999999998</v>
      </c>
      <c r="X12" s="5">
        <v>20239.444</v>
      </c>
      <c r="Y12" s="5">
        <v>25286.063000000002</v>
      </c>
      <c r="Z12" s="5">
        <v>16389.395</v>
      </c>
      <c r="AA12" s="5">
        <v>27907.339</v>
      </c>
      <c r="AB12" s="5">
        <v>26674.223000000002</v>
      </c>
      <c r="AC12" s="12">
        <v>49023.748</v>
      </c>
      <c r="AD12" s="5">
        <v>29330.675000000003</v>
      </c>
      <c r="AE12" s="5">
        <v>34563.255000000005</v>
      </c>
      <c r="AF12" s="5">
        <v>14572.947</v>
      </c>
      <c r="AG12" s="5">
        <v>24330.593000000001</v>
      </c>
      <c r="AH12" s="5">
        <v>12091.163</v>
      </c>
      <c r="AI12" s="5">
        <v>8334.1720000000005</v>
      </c>
      <c r="AJ12" s="12">
        <v>61446.927000000003</v>
      </c>
      <c r="AK12" s="5">
        <v>15793.308999999999</v>
      </c>
      <c r="AL12" s="5">
        <v>16054.473</v>
      </c>
      <c r="AM12" s="5">
        <v>25089.499</v>
      </c>
      <c r="AN12" s="5">
        <v>18289.169999999998</v>
      </c>
      <c r="AO12" s="5">
        <v>7260.8289999999997</v>
      </c>
      <c r="AP12" s="5">
        <v>8494.4969999999994</v>
      </c>
      <c r="AQ12" s="5">
        <v>7345.1540000000005</v>
      </c>
      <c r="AR12" s="57">
        <v>13755.104000000001</v>
      </c>
      <c r="AS12" s="57">
        <v>3776.393</v>
      </c>
      <c r="AT12" s="57">
        <v>5916.55</v>
      </c>
      <c r="AU12" s="57">
        <v>9668</v>
      </c>
      <c r="AV12" s="57">
        <v>15359</v>
      </c>
      <c r="AW12" s="57">
        <v>7910</v>
      </c>
      <c r="AX12" s="57">
        <v>7677</v>
      </c>
      <c r="AY12" s="57">
        <v>5846</v>
      </c>
      <c r="AZ12" s="57">
        <v>11899</v>
      </c>
      <c r="BA12" s="57">
        <v>8197.152</v>
      </c>
      <c r="BB12" s="57">
        <v>2403.5219999999999</v>
      </c>
      <c r="BC12" s="57">
        <v>2751.7809999999999</v>
      </c>
      <c r="BD12" s="57">
        <v>18431</v>
      </c>
      <c r="BE12" s="57">
        <v>21237</v>
      </c>
      <c r="BF12" s="57">
        <v>24022</v>
      </c>
      <c r="BG12" s="57">
        <v>26046</v>
      </c>
      <c r="BH12" s="57">
        <v>20670</v>
      </c>
      <c r="BI12" s="5">
        <v>7878.3729999999996</v>
      </c>
      <c r="BJ12" s="57">
        <v>27576.692999999999</v>
      </c>
      <c r="BK12" s="57">
        <v>34468.728000000003</v>
      </c>
      <c r="BL12" s="5">
        <v>19952.142</v>
      </c>
      <c r="BM12" s="5">
        <v>34059.462</v>
      </c>
      <c r="BN12" s="5">
        <v>32808.194000000003</v>
      </c>
      <c r="BO12" s="5">
        <v>31307.232</v>
      </c>
      <c r="BP12" s="5">
        <v>25731.503999999997</v>
      </c>
      <c r="BQ12" s="5">
        <v>31625.366999999998</v>
      </c>
      <c r="BR12" s="5">
        <v>29049.581000000002</v>
      </c>
      <c r="BS12" s="5">
        <v>31824</v>
      </c>
      <c r="BT12" s="5">
        <v>34965</v>
      </c>
      <c r="BU12" s="5">
        <v>33125</v>
      </c>
      <c r="BV12" s="5">
        <v>32795.85</v>
      </c>
      <c r="BW12" s="9">
        <v>30093</v>
      </c>
      <c r="BX12" s="5">
        <v>34418</v>
      </c>
      <c r="BY12" s="9">
        <v>34392.671999999999</v>
      </c>
      <c r="BZ12" s="5">
        <v>33535</v>
      </c>
      <c r="CA12" s="5">
        <v>25570</v>
      </c>
      <c r="CB12" s="9">
        <v>28558</v>
      </c>
      <c r="CC12" s="6">
        <v>33209.47</v>
      </c>
      <c r="CD12" s="6">
        <v>30826</v>
      </c>
      <c r="CE12" s="6">
        <v>33277</v>
      </c>
      <c r="CF12" s="6">
        <v>13122</v>
      </c>
      <c r="CG12" s="10">
        <v>17620.906999999999</v>
      </c>
      <c r="CH12" s="9">
        <v>29669.026000000002</v>
      </c>
      <c r="CI12" s="6">
        <v>32660</v>
      </c>
      <c r="CJ12" s="6">
        <v>32652</v>
      </c>
      <c r="CK12" s="6">
        <v>32513.85</v>
      </c>
      <c r="CL12" s="6">
        <v>34528.1</v>
      </c>
      <c r="CM12" s="6">
        <v>32984.984000000004</v>
      </c>
      <c r="CN12" s="6">
        <v>28816.92</v>
      </c>
      <c r="CO12" s="6">
        <v>29486.224999999999</v>
      </c>
      <c r="CP12" s="6">
        <v>30529.968000000001</v>
      </c>
      <c r="CQ12" s="6">
        <v>31864.82</v>
      </c>
      <c r="CR12" s="6">
        <v>30322.804</v>
      </c>
      <c r="CS12" s="6">
        <v>25219.506999999998</v>
      </c>
      <c r="CT12" s="6">
        <v>33908.11</v>
      </c>
      <c r="CU12" s="6">
        <v>36375.801999999996</v>
      </c>
      <c r="CV12" s="6">
        <v>22179.667000000001</v>
      </c>
      <c r="CW12" s="6">
        <v>32732.550999999999</v>
      </c>
      <c r="CX12" s="6">
        <v>34366.373</v>
      </c>
      <c r="CY12" s="6">
        <v>32196.495999999999</v>
      </c>
      <c r="CZ12" s="6">
        <v>29963.9</v>
      </c>
      <c r="DA12" s="6">
        <v>33470.643000000004</v>
      </c>
      <c r="DB12" s="6">
        <v>34451.746000000006</v>
      </c>
      <c r="DC12" s="6">
        <v>25520.036</v>
      </c>
      <c r="DD12" s="6">
        <v>24930.829000000002</v>
      </c>
      <c r="DE12" s="6">
        <v>30461.846000000001</v>
      </c>
      <c r="DF12" s="6">
        <v>35551.519</v>
      </c>
      <c r="DG12" s="6">
        <v>35688.716999999997</v>
      </c>
      <c r="DH12" s="6">
        <v>31821.789000000001</v>
      </c>
      <c r="DI12" s="6">
        <v>34963.156000000003</v>
      </c>
      <c r="DJ12" s="6">
        <v>36472.728000000003</v>
      </c>
      <c r="DK12" s="6">
        <v>28851.5</v>
      </c>
      <c r="DL12" s="6">
        <v>30319.83</v>
      </c>
      <c r="DM12" s="6">
        <v>28181.526999999998</v>
      </c>
      <c r="DN12" s="6">
        <v>26485.362000000001</v>
      </c>
      <c r="DO12" s="6">
        <v>28260.787</v>
      </c>
      <c r="DP12" s="6">
        <v>25794.118999999999</v>
      </c>
      <c r="DQ12" s="6">
        <v>24553.845000000001</v>
      </c>
      <c r="DR12" s="6">
        <v>35356.397000000004</v>
      </c>
      <c r="DS12" s="6">
        <v>36014.285000000003</v>
      </c>
      <c r="DT12" s="6">
        <v>11943.806999999999</v>
      </c>
      <c r="DU12" s="6">
        <v>27884.605</v>
      </c>
      <c r="DV12" s="6">
        <v>21686.111999999997</v>
      </c>
      <c r="DW12" s="6">
        <v>23282.839</v>
      </c>
      <c r="DX12" s="5">
        <v>22702</v>
      </c>
      <c r="DY12" s="5">
        <v>23922</v>
      </c>
      <c r="DZ12" s="5">
        <v>21261</v>
      </c>
      <c r="EA12" s="5">
        <v>21845</v>
      </c>
      <c r="EB12" s="60">
        <v>22672</v>
      </c>
      <c r="EC12" s="60">
        <v>21441.071</v>
      </c>
      <c r="ED12" s="60">
        <v>18377.347999999998</v>
      </c>
      <c r="EE12" s="60">
        <v>21999.694</v>
      </c>
      <c r="EF12" s="60">
        <v>18991.877999999997</v>
      </c>
      <c r="EG12" s="60">
        <v>22628.14</v>
      </c>
      <c r="EH12" s="60">
        <v>21957.220999999998</v>
      </c>
      <c r="EI12" s="60">
        <v>21940.28</v>
      </c>
      <c r="EJ12" s="60">
        <v>19766.8</v>
      </c>
      <c r="EK12" s="58">
        <v>18502</v>
      </c>
      <c r="EL12" s="58">
        <v>18382</v>
      </c>
      <c r="EM12" s="58">
        <v>20303</v>
      </c>
      <c r="EN12" s="58">
        <v>22225</v>
      </c>
      <c r="EO12" s="58">
        <v>18608.524999999998</v>
      </c>
      <c r="EP12" s="5">
        <v>21561.626</v>
      </c>
      <c r="EQ12" s="5">
        <v>16120.596</v>
      </c>
      <c r="ER12" s="5">
        <v>11148.767</v>
      </c>
      <c r="ES12" s="5">
        <v>26045.214</v>
      </c>
      <c r="ET12" s="5">
        <v>34688.951999999997</v>
      </c>
      <c r="EU12" s="5">
        <v>26553.419000000002</v>
      </c>
      <c r="EV12" s="5">
        <v>32428.756999999998</v>
      </c>
      <c r="EW12" s="5">
        <v>30296.118000000002</v>
      </c>
      <c r="EX12" s="5">
        <v>29904.239000000001</v>
      </c>
      <c r="EY12" s="5">
        <v>32663.654999999999</v>
      </c>
      <c r="EZ12" s="5">
        <v>30333.415000000001</v>
      </c>
      <c r="FA12" s="5">
        <v>31649.502999999997</v>
      </c>
      <c r="FB12" s="5">
        <v>35778.855000000003</v>
      </c>
      <c r="FC12" s="5">
        <v>33158.109000000004</v>
      </c>
      <c r="FD12" s="5">
        <v>33974.413999999997</v>
      </c>
      <c r="FE12" s="5">
        <v>33566.129999999997</v>
      </c>
      <c r="FF12" s="5">
        <v>35575.016000000003</v>
      </c>
      <c r="FG12" s="5">
        <v>33348.082999999999</v>
      </c>
      <c r="FH12" s="5">
        <v>31736.080000000002</v>
      </c>
      <c r="FI12" s="5">
        <v>29893.613000000001</v>
      </c>
      <c r="FJ12" s="5">
        <v>27183.397999999997</v>
      </c>
      <c r="FK12" s="5">
        <v>21375.508000000002</v>
      </c>
      <c r="FL12" s="5">
        <v>19447.179</v>
      </c>
      <c r="FM12" s="5">
        <v>24478.256000000001</v>
      </c>
    </row>
    <row r="13" spans="1:169">
      <c r="A13" s="3" t="s">
        <v>38</v>
      </c>
      <c r="B13" s="56">
        <v>422.75299999999999</v>
      </c>
      <c r="C13" s="56">
        <v>494.00299999999999</v>
      </c>
      <c r="D13" s="56">
        <v>467.45</v>
      </c>
      <c r="E13" s="5">
        <v>726.82299999999998</v>
      </c>
      <c r="F13" s="5">
        <v>604.20000000000005</v>
      </c>
      <c r="G13" s="5">
        <v>1172.7530000000002</v>
      </c>
      <c r="H13" s="5">
        <v>456.62799999999999</v>
      </c>
      <c r="I13" s="5">
        <v>526.27300000000002</v>
      </c>
      <c r="J13" s="5">
        <v>528.71299999999997</v>
      </c>
      <c r="K13" s="5">
        <v>2831.2</v>
      </c>
      <c r="L13" s="5">
        <v>798.56799999999998</v>
      </c>
      <c r="M13" s="5">
        <v>1917.9570000000001</v>
      </c>
      <c r="N13" s="5">
        <v>1171.4000000000001</v>
      </c>
      <c r="O13" s="5">
        <v>563.25299999999993</v>
      </c>
      <c r="P13" s="5">
        <v>593.42999999999995</v>
      </c>
      <c r="Q13" s="5">
        <v>593.42999999999995</v>
      </c>
      <c r="R13" s="5">
        <v>593.42999999999995</v>
      </c>
      <c r="S13" s="5">
        <v>666.85799999999995</v>
      </c>
      <c r="T13" s="5">
        <v>576.85799999999995</v>
      </c>
      <c r="U13" s="5">
        <v>1300.575</v>
      </c>
      <c r="V13" s="5">
        <v>576.85799999999995</v>
      </c>
      <c r="W13" s="5">
        <v>1226.8579999999999</v>
      </c>
      <c r="X13" s="5">
        <v>1376.8580000000002</v>
      </c>
      <c r="Y13" s="5">
        <v>561.42999999999995</v>
      </c>
      <c r="Z13" s="5">
        <v>916.85800000000006</v>
      </c>
      <c r="AA13" s="5">
        <v>1416.8579999999999</v>
      </c>
      <c r="AB13" s="5">
        <v>566.85799999999995</v>
      </c>
      <c r="AC13" s="12">
        <v>561.42999999999995</v>
      </c>
      <c r="AD13" s="5">
        <v>561.42999999999995</v>
      </c>
      <c r="AE13" s="5">
        <v>561.42999999999995</v>
      </c>
      <c r="AF13" s="5">
        <v>1306.1179999999999</v>
      </c>
      <c r="AG13" s="5">
        <v>550.57500000000005</v>
      </c>
      <c r="AH13" s="5">
        <v>566.85799999999995</v>
      </c>
      <c r="AI13" s="5">
        <v>561.42999999999995</v>
      </c>
      <c r="AJ13" s="5">
        <v>561.42999999999995</v>
      </c>
      <c r="AK13" s="5">
        <v>566.85799999999995</v>
      </c>
      <c r="AL13" s="5">
        <v>569.85799999999995</v>
      </c>
      <c r="AM13" s="5">
        <v>866.85800000000006</v>
      </c>
      <c r="AN13" s="5">
        <v>1816.8579999999999</v>
      </c>
      <c r="AO13" s="5">
        <v>3421.0250000000001</v>
      </c>
      <c r="AP13" s="5">
        <v>636.42999999999995</v>
      </c>
      <c r="AQ13" s="5">
        <v>616.85799999999995</v>
      </c>
      <c r="AR13" s="57">
        <v>616.85799999999995</v>
      </c>
      <c r="AS13" s="57">
        <v>550.57500000000005</v>
      </c>
      <c r="AT13" s="57">
        <v>800.57500000000005</v>
      </c>
      <c r="AU13" s="57">
        <v>436</v>
      </c>
      <c r="AV13" s="57">
        <v>436</v>
      </c>
      <c r="AW13" s="57">
        <v>376</v>
      </c>
      <c r="AX13" s="57">
        <v>452</v>
      </c>
      <c r="AY13" s="57">
        <v>452</v>
      </c>
      <c r="AZ13" s="57">
        <v>452</v>
      </c>
      <c r="BA13" s="57">
        <v>452.12799999999999</v>
      </c>
      <c r="BB13" s="57">
        <v>446.7</v>
      </c>
      <c r="BC13" s="57">
        <v>452.12799999999999</v>
      </c>
      <c r="BD13" s="57">
        <v>452</v>
      </c>
      <c r="BE13" s="57">
        <v>441</v>
      </c>
      <c r="BF13" s="57">
        <v>452</v>
      </c>
      <c r="BG13" s="57">
        <v>1132</v>
      </c>
      <c r="BH13" s="57">
        <v>3679</v>
      </c>
      <c r="BI13" s="5">
        <v>3679.1280000000002</v>
      </c>
      <c r="BJ13" s="57">
        <v>2422.1280000000002</v>
      </c>
      <c r="BK13" s="57">
        <v>2422.1280000000002</v>
      </c>
      <c r="BL13" s="5">
        <v>2311.6999999999998</v>
      </c>
      <c r="BM13" s="5">
        <v>3327.1280000000002</v>
      </c>
      <c r="BN13" s="5">
        <v>1658.7</v>
      </c>
      <c r="BO13" s="5">
        <v>3552.1280000000002</v>
      </c>
      <c r="BP13" s="5">
        <v>1405.1279999999999</v>
      </c>
      <c r="BQ13" s="5">
        <v>1405.1279999999999</v>
      </c>
      <c r="BR13" s="5">
        <v>1405.1279999999999</v>
      </c>
      <c r="BS13" s="5">
        <v>1405</v>
      </c>
      <c r="BT13" s="5">
        <v>3679</v>
      </c>
      <c r="BU13" s="5">
        <v>2040</v>
      </c>
      <c r="BV13" s="5">
        <v>2045.1279999999999</v>
      </c>
      <c r="BW13" s="13">
        <v>9127</v>
      </c>
      <c r="BX13" s="5">
        <v>4843</v>
      </c>
      <c r="BY13" s="9">
        <v>3479.7280000000001</v>
      </c>
      <c r="BZ13" s="5">
        <v>2131</v>
      </c>
      <c r="CA13" s="5">
        <v>5757</v>
      </c>
      <c r="CB13" s="9">
        <v>5486</v>
      </c>
      <c r="CC13" s="6">
        <v>4636.68</v>
      </c>
      <c r="CD13" s="6">
        <v>6817</v>
      </c>
      <c r="CE13" s="6">
        <v>5685</v>
      </c>
      <c r="CF13" s="6">
        <v>6690</v>
      </c>
      <c r="CG13" s="10">
        <v>4834.3919999999998</v>
      </c>
      <c r="CH13" s="9">
        <v>5873.72</v>
      </c>
      <c r="CI13" s="6">
        <v>5901</v>
      </c>
      <c r="CJ13" s="6">
        <v>5887</v>
      </c>
      <c r="CK13" s="6">
        <v>5329.6</v>
      </c>
      <c r="CL13" s="6">
        <v>2915.5</v>
      </c>
      <c r="CM13" s="6">
        <v>2587.6</v>
      </c>
      <c r="CN13" s="6">
        <v>1595.5</v>
      </c>
      <c r="CO13" s="6">
        <v>1095.5</v>
      </c>
      <c r="CP13" s="6">
        <v>1953.325</v>
      </c>
      <c r="CQ13" s="6">
        <v>3595.5</v>
      </c>
      <c r="CR13" s="6">
        <v>3679.5</v>
      </c>
      <c r="CS13" s="6">
        <v>3080.2</v>
      </c>
      <c r="CT13" s="6">
        <v>1703.5709999999999</v>
      </c>
      <c r="CU13" s="6">
        <v>1667.1990000000001</v>
      </c>
      <c r="CV13" s="6">
        <v>2001.5</v>
      </c>
      <c r="CW13" s="6">
        <v>3063.1260000000002</v>
      </c>
      <c r="CX13" s="6">
        <v>3063.1260000000002</v>
      </c>
      <c r="CY13" s="6">
        <v>2095.5</v>
      </c>
      <c r="CZ13" s="6">
        <v>2095.5</v>
      </c>
      <c r="DA13" s="6">
        <v>2014.354</v>
      </c>
      <c r="DB13" s="6">
        <v>1228.83</v>
      </c>
      <c r="DC13" s="6">
        <v>2058.5</v>
      </c>
      <c r="DD13" s="6">
        <v>2750</v>
      </c>
      <c r="DE13" s="6">
        <v>4199.21</v>
      </c>
      <c r="DF13" s="6">
        <v>1661.14</v>
      </c>
      <c r="DG13" s="6">
        <v>1661.14</v>
      </c>
      <c r="DH13" s="6">
        <v>2755.98</v>
      </c>
      <c r="DI13" s="6">
        <v>2134.65</v>
      </c>
      <c r="DJ13" s="6">
        <v>1586.75</v>
      </c>
      <c r="DK13" s="6">
        <v>2269.1289999999999</v>
      </c>
      <c r="DL13" s="6">
        <v>2070.5</v>
      </c>
      <c r="DM13" s="6">
        <v>2070.5</v>
      </c>
      <c r="DN13" s="6">
        <v>3220.002</v>
      </c>
      <c r="DO13" s="6">
        <v>2556.5</v>
      </c>
      <c r="DP13" s="6">
        <v>3450.444</v>
      </c>
      <c r="DQ13" s="6">
        <v>308.5</v>
      </c>
      <c r="DR13" s="6">
        <v>308.5</v>
      </c>
      <c r="DS13" s="6">
        <v>230.5</v>
      </c>
      <c r="DT13" s="6">
        <v>70.5</v>
      </c>
      <c r="DU13" s="6">
        <v>70.5</v>
      </c>
      <c r="DV13" s="6">
        <v>70.5</v>
      </c>
      <c r="DW13" s="6">
        <v>70.5</v>
      </c>
      <c r="DX13" s="60">
        <v>70.5</v>
      </c>
      <c r="DY13" s="60">
        <v>70.5</v>
      </c>
      <c r="DZ13" s="60">
        <v>387.5</v>
      </c>
      <c r="EA13" s="60">
        <v>391</v>
      </c>
      <c r="EB13" s="60">
        <v>315</v>
      </c>
      <c r="EC13" s="60">
        <v>314.5</v>
      </c>
      <c r="ED13" s="60">
        <v>380.5</v>
      </c>
      <c r="EE13" s="60">
        <v>106.5</v>
      </c>
      <c r="EF13" s="60">
        <v>106.5</v>
      </c>
      <c r="EG13" s="60">
        <v>106.5</v>
      </c>
      <c r="EH13" s="60">
        <v>106.5</v>
      </c>
      <c r="EI13" s="60">
        <v>106.5</v>
      </c>
      <c r="EJ13" s="60">
        <v>70.5</v>
      </c>
      <c r="EK13" s="58">
        <v>71</v>
      </c>
      <c r="EL13" s="58">
        <v>71</v>
      </c>
      <c r="EM13" s="58">
        <v>71</v>
      </c>
      <c r="EN13" s="58">
        <v>71</v>
      </c>
      <c r="EO13" s="58">
        <v>70.5</v>
      </c>
      <c r="EP13" s="5">
        <v>70.5</v>
      </c>
      <c r="EQ13" s="5">
        <v>70.5</v>
      </c>
      <c r="ER13" s="5">
        <v>70.5</v>
      </c>
      <c r="ES13" s="5">
        <v>70.5</v>
      </c>
      <c r="ET13" s="5">
        <v>70.5</v>
      </c>
      <c r="EU13" s="5">
        <v>70.5</v>
      </c>
      <c r="EV13" s="5">
        <v>70.5</v>
      </c>
      <c r="EW13" s="5">
        <v>70.5</v>
      </c>
      <c r="EX13" s="5">
        <v>70.5</v>
      </c>
      <c r="EY13" s="5">
        <v>120.5</v>
      </c>
      <c r="EZ13" s="5">
        <v>120.5</v>
      </c>
      <c r="FA13" s="5">
        <v>120.5</v>
      </c>
      <c r="FB13" s="5">
        <v>120.5</v>
      </c>
      <c r="FC13" s="5">
        <v>120.5</v>
      </c>
      <c r="FD13" s="5">
        <v>620.5</v>
      </c>
      <c r="FE13" s="5">
        <v>320.5</v>
      </c>
      <c r="FF13" s="5">
        <v>570.5</v>
      </c>
      <c r="FG13" s="5">
        <v>195.5</v>
      </c>
      <c r="FH13" s="5">
        <v>195.5</v>
      </c>
      <c r="FI13" s="5">
        <v>195.5</v>
      </c>
      <c r="FJ13" s="5">
        <v>195.5</v>
      </c>
      <c r="FK13" s="5">
        <v>570.5</v>
      </c>
      <c r="FL13" s="5">
        <v>570.5</v>
      </c>
      <c r="FM13" s="5">
        <v>195.5</v>
      </c>
    </row>
    <row r="14" spans="1:169">
      <c r="A14" s="61" t="s">
        <v>39</v>
      </c>
      <c r="B14" s="65">
        <v>77247.166999999987</v>
      </c>
      <c r="C14" s="65">
        <v>76315.385000000009</v>
      </c>
      <c r="D14" s="65">
        <v>75873.968000000008</v>
      </c>
      <c r="E14" s="66">
        <v>68039.474000000002</v>
      </c>
      <c r="F14" s="66">
        <v>60864.480999999992</v>
      </c>
      <c r="G14" s="66">
        <v>67433.671000000002</v>
      </c>
      <c r="H14" s="66">
        <v>66919.602999999988</v>
      </c>
      <c r="I14" s="66">
        <v>68576.660999999993</v>
      </c>
      <c r="J14" s="66">
        <v>81919.634000000005</v>
      </c>
      <c r="K14" s="66">
        <v>78084.24500000001</v>
      </c>
      <c r="L14" s="66">
        <v>75802.914799999984</v>
      </c>
      <c r="M14" s="66">
        <v>71843.256000000008</v>
      </c>
      <c r="N14" s="66">
        <v>74725.071000000011</v>
      </c>
      <c r="O14" s="66">
        <v>65191.008000000002</v>
      </c>
      <c r="P14" s="66">
        <v>56275.502</v>
      </c>
      <c r="Q14" s="66">
        <v>65906.705000000002</v>
      </c>
      <c r="R14" s="66">
        <v>64778.135000000009</v>
      </c>
      <c r="S14" s="66">
        <v>69777.507000000027</v>
      </c>
      <c r="T14" s="66">
        <v>74749.22</v>
      </c>
      <c r="U14" s="66">
        <v>68796.114000000001</v>
      </c>
      <c r="V14" s="66">
        <v>78669.036000000007</v>
      </c>
      <c r="W14" s="66">
        <v>76137.688000000009</v>
      </c>
      <c r="X14" s="66">
        <v>67146.856</v>
      </c>
      <c r="Y14" s="66">
        <v>65480.950999999994</v>
      </c>
      <c r="Z14" s="66">
        <v>62549.928000000007</v>
      </c>
      <c r="AA14" s="66">
        <v>68320.883000000016</v>
      </c>
      <c r="AB14" s="66">
        <v>58744.894000000008</v>
      </c>
      <c r="AC14" s="67">
        <v>35518.718999999997</v>
      </c>
      <c r="AD14" s="66">
        <v>82520.58</v>
      </c>
      <c r="AE14" s="66">
        <v>65257.977999999996</v>
      </c>
      <c r="AF14" s="66">
        <v>58122.706999999995</v>
      </c>
      <c r="AG14" s="66">
        <v>63236.310999999994</v>
      </c>
      <c r="AH14" s="66">
        <v>69095.875000000015</v>
      </c>
      <c r="AI14" s="66">
        <v>68674.775999999998</v>
      </c>
      <c r="AJ14" s="66">
        <v>4695.3940000000002</v>
      </c>
      <c r="AK14" s="66">
        <v>63123.41</v>
      </c>
      <c r="AL14" s="66">
        <v>63208.961999999992</v>
      </c>
      <c r="AM14" s="66">
        <v>63048.245000000003</v>
      </c>
      <c r="AN14" s="66">
        <v>61903.860999999997</v>
      </c>
      <c r="AO14" s="66">
        <v>75817.288</v>
      </c>
      <c r="AP14" s="66">
        <v>56587.061999999998</v>
      </c>
      <c r="AQ14" s="66">
        <v>69418.680000000008</v>
      </c>
      <c r="AR14" s="68">
        <v>75190.186000000002</v>
      </c>
      <c r="AS14" s="68">
        <v>70551.439000000013</v>
      </c>
      <c r="AT14" s="68">
        <v>70079.388999999996</v>
      </c>
      <c r="AU14" s="68">
        <v>60737</v>
      </c>
      <c r="AV14" s="68">
        <v>59419</v>
      </c>
      <c r="AW14" s="68">
        <v>55257</v>
      </c>
      <c r="AX14" s="68">
        <v>56878</v>
      </c>
      <c r="AY14" s="68">
        <v>54598</v>
      </c>
      <c r="AZ14" s="68">
        <v>59194</v>
      </c>
      <c r="BA14" s="68">
        <v>68089.305000000008</v>
      </c>
      <c r="BB14" s="68">
        <v>50354.990000000005</v>
      </c>
      <c r="BC14" s="68">
        <v>37452.197</v>
      </c>
      <c r="BD14" s="68">
        <v>54768</v>
      </c>
      <c r="BE14" s="68">
        <v>60993</v>
      </c>
      <c r="BF14" s="68">
        <v>68382</v>
      </c>
      <c r="BG14" s="68">
        <v>61934</v>
      </c>
      <c r="BH14" s="68">
        <v>59177</v>
      </c>
      <c r="BI14" s="66">
        <v>65152.089000000007</v>
      </c>
      <c r="BJ14" s="68">
        <v>64009.652000000002</v>
      </c>
      <c r="BK14" s="68">
        <f>60355.837</f>
        <v>60355.837</v>
      </c>
      <c r="BL14" s="66">
        <v>58084.886000000006</v>
      </c>
      <c r="BM14" s="66">
        <v>56045.551999999996</v>
      </c>
      <c r="BN14" s="66">
        <v>52502.567999999999</v>
      </c>
      <c r="BO14" s="66">
        <v>54018.834000000003</v>
      </c>
      <c r="BP14" s="66">
        <v>65290.600000000006</v>
      </c>
      <c r="BQ14" s="66">
        <v>59861.009000000005</v>
      </c>
      <c r="BR14" s="66">
        <v>67670.657999999996</v>
      </c>
      <c r="BS14" s="66">
        <v>63395</v>
      </c>
      <c r="BT14" s="66">
        <v>53900</v>
      </c>
      <c r="BU14" s="66">
        <v>50830</v>
      </c>
      <c r="BV14" s="66">
        <v>49180.421999999999</v>
      </c>
      <c r="BW14" s="69">
        <v>49805</v>
      </c>
      <c r="BX14" s="66">
        <v>55981</v>
      </c>
      <c r="BY14" s="70">
        <f t="shared" ref="BY14:EB14" si="6">BY9+BY11-BY12-BY13</f>
        <v>58029.166000000005</v>
      </c>
      <c r="BZ14" s="70">
        <f t="shared" si="6"/>
        <v>48867</v>
      </c>
      <c r="CA14" s="70">
        <f t="shared" si="6"/>
        <v>48088</v>
      </c>
      <c r="CB14" s="70">
        <f t="shared" si="6"/>
        <v>51156</v>
      </c>
      <c r="CC14" s="69">
        <f t="shared" si="6"/>
        <v>46511.65</v>
      </c>
      <c r="CD14" s="69">
        <f t="shared" si="6"/>
        <v>53226</v>
      </c>
      <c r="CE14" s="69">
        <f t="shared" si="6"/>
        <v>52894</v>
      </c>
      <c r="CF14" s="69">
        <f t="shared" si="6"/>
        <v>52175</v>
      </c>
      <c r="CG14" s="69">
        <f t="shared" si="6"/>
        <v>52916.612999999998</v>
      </c>
      <c r="CH14" s="69">
        <f t="shared" si="6"/>
        <v>58248.161000000007</v>
      </c>
      <c r="CI14" s="69">
        <f t="shared" si="6"/>
        <v>52598</v>
      </c>
      <c r="CJ14" s="69">
        <f t="shared" si="6"/>
        <v>47815</v>
      </c>
      <c r="CK14" s="69">
        <f t="shared" si="6"/>
        <v>50544.468000000008</v>
      </c>
      <c r="CL14" s="69">
        <f t="shared" si="6"/>
        <v>51450.250000000007</v>
      </c>
      <c r="CM14" s="69">
        <f t="shared" si="6"/>
        <v>52585.516000000003</v>
      </c>
      <c r="CN14" s="69">
        <f t="shared" si="6"/>
        <v>58692.251000000004</v>
      </c>
      <c r="CO14" s="69">
        <f t="shared" si="6"/>
        <v>52685.195</v>
      </c>
      <c r="CP14" s="71">
        <f t="shared" si="6"/>
        <v>55902.932000000008</v>
      </c>
      <c r="CQ14" s="69">
        <f t="shared" si="6"/>
        <v>59359.647999999994</v>
      </c>
      <c r="CR14" s="69">
        <f t="shared" si="6"/>
        <v>59862.516000000003</v>
      </c>
      <c r="CS14" s="69">
        <f t="shared" si="6"/>
        <v>58263.097000000009</v>
      </c>
      <c r="CT14" s="69">
        <f t="shared" si="6"/>
        <v>67547.826000000001</v>
      </c>
      <c r="CU14" s="69">
        <f t="shared" si="6"/>
        <v>60135.109000000004</v>
      </c>
      <c r="CV14" s="69">
        <f t="shared" si="6"/>
        <v>54554.634999999995</v>
      </c>
      <c r="CW14" s="69">
        <f t="shared" si="6"/>
        <v>54823.990000000005</v>
      </c>
      <c r="CX14" s="69">
        <f t="shared" si="6"/>
        <v>54190.149000000005</v>
      </c>
      <c r="CY14" s="69">
        <f t="shared" si="6"/>
        <v>58214.376999999993</v>
      </c>
      <c r="CZ14" s="69">
        <f t="shared" si="6"/>
        <v>56967.095999999998</v>
      </c>
      <c r="DA14" s="69">
        <f t="shared" si="6"/>
        <v>53868.902999999991</v>
      </c>
      <c r="DB14" s="69">
        <f t="shared" si="6"/>
        <v>57030.067000000003</v>
      </c>
      <c r="DC14" s="69">
        <f t="shared" si="6"/>
        <v>53993.210000000014</v>
      </c>
      <c r="DD14" s="69">
        <f t="shared" si="6"/>
        <v>61909.206999999995</v>
      </c>
      <c r="DE14" s="69">
        <f t="shared" si="6"/>
        <v>59419.772999999994</v>
      </c>
      <c r="DF14" s="69">
        <f t="shared" si="6"/>
        <v>62799.187000000005</v>
      </c>
      <c r="DG14" s="69">
        <f t="shared" si="6"/>
        <v>57771.662000000004</v>
      </c>
      <c r="DH14" s="69">
        <f t="shared" si="6"/>
        <v>54970.947999999997</v>
      </c>
      <c r="DI14" s="69">
        <f t="shared" si="6"/>
        <v>56313.983</v>
      </c>
      <c r="DJ14" s="69">
        <f t="shared" si="6"/>
        <v>52733.678</v>
      </c>
      <c r="DK14" s="69">
        <f t="shared" si="6"/>
        <v>56582.099000000002</v>
      </c>
      <c r="DL14" s="69">
        <f t="shared" si="6"/>
        <v>56391.167000000001</v>
      </c>
      <c r="DM14" s="69">
        <f t="shared" si="6"/>
        <v>52837.803</v>
      </c>
      <c r="DN14" s="69">
        <f t="shared" si="6"/>
        <v>56436.163</v>
      </c>
      <c r="DO14" s="69">
        <f t="shared" si="6"/>
        <v>59288.074999999997</v>
      </c>
      <c r="DP14" s="69">
        <f t="shared" si="6"/>
        <v>60066.223999999995</v>
      </c>
      <c r="DQ14" s="69">
        <f t="shared" si="6"/>
        <v>58541.774000000005</v>
      </c>
      <c r="DR14" s="69">
        <f t="shared" si="6"/>
        <v>58358.617999999995</v>
      </c>
      <c r="DS14" s="69">
        <f t="shared" si="6"/>
        <v>52591.611999999994</v>
      </c>
      <c r="DT14" s="69">
        <f t="shared" si="6"/>
        <v>72699.648000000001</v>
      </c>
      <c r="DU14" s="69">
        <f t="shared" si="6"/>
        <v>65849.032000000007</v>
      </c>
      <c r="DV14" s="69">
        <f t="shared" si="6"/>
        <v>67167.493000000002</v>
      </c>
      <c r="DW14" s="69">
        <f t="shared" si="6"/>
        <v>59433.102999999996</v>
      </c>
      <c r="DX14" s="69">
        <f>DX9+DX11-DX12-DX13</f>
        <v>56310</v>
      </c>
      <c r="DY14" s="69">
        <f t="shared" si="6"/>
        <v>53409.17</v>
      </c>
      <c r="DZ14" s="69">
        <f t="shared" si="6"/>
        <v>63703.17</v>
      </c>
      <c r="EA14" s="69">
        <f t="shared" si="6"/>
        <v>59435</v>
      </c>
      <c r="EB14" s="69">
        <f t="shared" si="6"/>
        <v>54978.33</v>
      </c>
      <c r="EC14" s="69">
        <f>EC9+EC11-EC12-EC13</f>
        <v>56805.724000000002</v>
      </c>
      <c r="ED14" s="69">
        <f t="shared" ref="ED14:FM14" si="7">ED9+ED11-ED12-ED13</f>
        <v>63943.222999999998</v>
      </c>
      <c r="EE14" s="69">
        <f t="shared" si="7"/>
        <v>80551.153999999995</v>
      </c>
      <c r="EF14" s="69">
        <f t="shared" si="7"/>
        <v>58101.316000000006</v>
      </c>
      <c r="EG14" s="69">
        <f t="shared" si="7"/>
        <v>64177.237999999998</v>
      </c>
      <c r="EH14" s="69">
        <f t="shared" si="7"/>
        <v>52934.419000000002</v>
      </c>
      <c r="EI14" s="69">
        <f t="shared" si="7"/>
        <v>64180.440999999992</v>
      </c>
      <c r="EJ14" s="69">
        <f t="shared" si="7"/>
        <v>62352.979999999996</v>
      </c>
      <c r="EK14" s="69">
        <f t="shared" si="7"/>
        <v>59077</v>
      </c>
      <c r="EL14" s="69">
        <f t="shared" si="7"/>
        <v>67664</v>
      </c>
      <c r="EM14" s="69">
        <f t="shared" si="7"/>
        <v>65405</v>
      </c>
      <c r="EN14" s="69">
        <f t="shared" si="7"/>
        <v>65404</v>
      </c>
      <c r="EO14" s="69">
        <f t="shared" si="7"/>
        <v>70943.203999999998</v>
      </c>
      <c r="EP14" s="68">
        <f t="shared" si="7"/>
        <v>64376.39899999999</v>
      </c>
      <c r="EQ14" s="68">
        <f t="shared" si="7"/>
        <v>58412.13</v>
      </c>
      <c r="ER14" s="68">
        <f t="shared" si="7"/>
        <v>57855.923000000003</v>
      </c>
      <c r="ES14" s="68">
        <f t="shared" si="7"/>
        <v>54123.052999999993</v>
      </c>
      <c r="ET14" s="68">
        <f t="shared" si="7"/>
        <v>59069.825000000004</v>
      </c>
      <c r="EU14" s="68">
        <f t="shared" si="7"/>
        <v>63364.733</v>
      </c>
      <c r="EV14" s="68">
        <f t="shared" si="7"/>
        <v>56151.462000000014</v>
      </c>
      <c r="EW14" s="68">
        <f t="shared" si="7"/>
        <v>56808.700999999986</v>
      </c>
      <c r="EX14" s="68">
        <f t="shared" si="7"/>
        <v>60021.379000000001</v>
      </c>
      <c r="EY14" s="68">
        <f t="shared" si="7"/>
        <v>56027.983999999997</v>
      </c>
      <c r="EZ14" s="68">
        <f t="shared" si="7"/>
        <v>60002.340000000004</v>
      </c>
      <c r="FA14" s="68">
        <f t="shared" si="7"/>
        <v>66143.212</v>
      </c>
      <c r="FB14" s="68">
        <f t="shared" si="7"/>
        <v>59747.167999999998</v>
      </c>
      <c r="FC14" s="68">
        <f t="shared" si="7"/>
        <v>57814.646000000001</v>
      </c>
      <c r="FD14" s="68">
        <f t="shared" si="7"/>
        <v>56058.695</v>
      </c>
      <c r="FE14" s="68">
        <f t="shared" si="7"/>
        <v>57549.883999999998</v>
      </c>
      <c r="FF14" s="68">
        <f t="shared" si="7"/>
        <v>44085.614000000001</v>
      </c>
      <c r="FG14" s="68">
        <f t="shared" si="7"/>
        <v>58221.832999999999</v>
      </c>
      <c r="FH14" s="68">
        <f t="shared" si="7"/>
        <v>58078.395999999993</v>
      </c>
      <c r="FI14" s="68">
        <f t="shared" si="7"/>
        <v>50844.767000000007</v>
      </c>
      <c r="FJ14" s="68">
        <f t="shared" si="7"/>
        <v>68452.714999999997</v>
      </c>
      <c r="FK14" s="68">
        <f t="shared" si="7"/>
        <v>78788.002999999997</v>
      </c>
      <c r="FL14" s="68">
        <f t="shared" si="7"/>
        <v>74908.441999999995</v>
      </c>
      <c r="FM14" s="68">
        <f t="shared" si="7"/>
        <v>72161.023000000016</v>
      </c>
    </row>
    <row r="15" spans="1:169">
      <c r="A15" s="8" t="s">
        <v>40</v>
      </c>
      <c r="B15" s="56">
        <v>342.38</v>
      </c>
      <c r="C15" s="56">
        <v>346.66500000000002</v>
      </c>
      <c r="D15" s="56">
        <v>312.86700000000002</v>
      </c>
      <c r="E15" s="5">
        <v>292.88200000000001</v>
      </c>
      <c r="F15" s="5">
        <v>288.53899999999999</v>
      </c>
      <c r="G15" s="5">
        <v>301.84500000000003</v>
      </c>
      <c r="H15" s="5">
        <v>292.661</v>
      </c>
      <c r="I15" s="5">
        <v>253.315</v>
      </c>
      <c r="J15" s="5">
        <v>238.48</v>
      </c>
      <c r="K15" s="5">
        <v>469.67</v>
      </c>
      <c r="L15" s="5">
        <v>122.15900000000001</v>
      </c>
      <c r="M15" s="5">
        <v>173.71900000000002</v>
      </c>
      <c r="N15" s="5">
        <v>182.4</v>
      </c>
      <c r="O15" s="5">
        <v>125.46799999999999</v>
      </c>
      <c r="P15" s="5">
        <v>64.099000000000004</v>
      </c>
      <c r="Q15" s="5">
        <v>467.41399999999999</v>
      </c>
      <c r="R15" s="5">
        <v>239.67600000000002</v>
      </c>
      <c r="S15" s="5">
        <v>261.327</v>
      </c>
      <c r="T15" s="5">
        <v>206.05500000000001</v>
      </c>
      <c r="U15" s="5">
        <v>187.684</v>
      </c>
      <c r="V15" s="5">
        <v>284.20799999999997</v>
      </c>
      <c r="W15" s="5">
        <v>166.52600000000001</v>
      </c>
      <c r="X15" s="5">
        <v>445.286</v>
      </c>
      <c r="Y15" s="5">
        <v>114.36</v>
      </c>
      <c r="Z15" s="5">
        <v>212.82</v>
      </c>
      <c r="AA15" s="5">
        <v>111.95</v>
      </c>
      <c r="AB15" s="5">
        <v>219.815</v>
      </c>
      <c r="AC15" s="12">
        <v>184.35</v>
      </c>
      <c r="AD15" s="5">
        <v>148.91999999999999</v>
      </c>
      <c r="AE15" s="5">
        <v>208.77</v>
      </c>
      <c r="AF15" s="5">
        <v>237.565</v>
      </c>
      <c r="AG15" s="5">
        <v>207.41499999999999</v>
      </c>
      <c r="AH15" s="5">
        <v>160.37</v>
      </c>
      <c r="AI15" s="5">
        <v>179.33</v>
      </c>
      <c r="AJ15" s="5">
        <v>172.66</v>
      </c>
      <c r="AK15" s="5">
        <v>177.57</v>
      </c>
      <c r="AL15" s="5">
        <v>211.22</v>
      </c>
      <c r="AM15" s="5">
        <v>581.13</v>
      </c>
      <c r="AN15" s="5">
        <v>144.86000000000001</v>
      </c>
      <c r="AO15" s="5">
        <v>4328.7800000000007</v>
      </c>
      <c r="AP15" s="5">
        <v>221.67</v>
      </c>
      <c r="AQ15" s="5">
        <v>208.77</v>
      </c>
      <c r="AR15" s="57">
        <v>300.37</v>
      </c>
      <c r="AS15" s="57">
        <v>289.19</v>
      </c>
      <c r="AT15" s="57">
        <v>236.95000000000002</v>
      </c>
      <c r="AU15" s="57">
        <v>224</v>
      </c>
      <c r="AV15" s="57">
        <v>226</v>
      </c>
      <c r="AW15" s="57">
        <v>1480</v>
      </c>
      <c r="AX15" s="57">
        <v>793</v>
      </c>
      <c r="AY15" s="57">
        <v>799</v>
      </c>
      <c r="AZ15" s="57">
        <v>771</v>
      </c>
      <c r="BA15" s="57">
        <v>745.70300000000009</v>
      </c>
      <c r="BB15" s="57">
        <v>754.44999999999982</v>
      </c>
      <c r="BC15" s="57">
        <v>758.59999999999991</v>
      </c>
      <c r="BD15" s="57">
        <v>2113</v>
      </c>
      <c r="BE15" s="57">
        <v>8606</v>
      </c>
      <c r="BF15" s="57">
        <v>6843</v>
      </c>
      <c r="BG15" s="57">
        <v>618</v>
      </c>
      <c r="BH15" s="57">
        <v>220</v>
      </c>
      <c r="BI15" s="5">
        <v>218.63000000000002</v>
      </c>
      <c r="BJ15" s="57">
        <v>3265.6869999999994</v>
      </c>
      <c r="BK15" s="57">
        <v>350.03800000000001</v>
      </c>
      <c r="BL15" s="5">
        <v>192.14899999999997</v>
      </c>
      <c r="BM15" s="5">
        <v>191.929</v>
      </c>
      <c r="BN15" s="5">
        <v>669.38300000000004</v>
      </c>
      <c r="BO15" s="5">
        <v>421.56199999999995</v>
      </c>
      <c r="BP15" s="5">
        <v>134.16</v>
      </c>
      <c r="BQ15" s="5">
        <v>154.78100000000001</v>
      </c>
      <c r="BR15" s="5">
        <v>154.78100000000001</v>
      </c>
      <c r="BS15" s="5">
        <v>155</v>
      </c>
      <c r="BT15" s="5">
        <v>131</v>
      </c>
      <c r="BU15" s="5">
        <v>865</v>
      </c>
      <c r="BV15" s="5">
        <v>67.59</v>
      </c>
      <c r="BW15" s="13">
        <v>1708</v>
      </c>
      <c r="BX15" s="5">
        <v>954</v>
      </c>
      <c r="BY15" s="13">
        <v>1382.3</v>
      </c>
      <c r="BZ15" s="5">
        <v>1408</v>
      </c>
      <c r="CA15" s="5">
        <v>1350</v>
      </c>
      <c r="CB15" s="6">
        <v>1259</v>
      </c>
      <c r="CC15" s="13">
        <v>1057.75</v>
      </c>
      <c r="CD15" s="13">
        <v>1179</v>
      </c>
      <c r="CE15" s="6">
        <v>1217</v>
      </c>
      <c r="CF15" s="6">
        <v>1761</v>
      </c>
      <c r="CG15" s="3">
        <v>2296.08</v>
      </c>
      <c r="CH15" s="9">
        <v>1726.6369999999999</v>
      </c>
      <c r="CI15" s="6">
        <v>1429</v>
      </c>
      <c r="CJ15" s="6">
        <v>1035</v>
      </c>
      <c r="CK15" s="6">
        <v>1195.5230000000001</v>
      </c>
      <c r="CL15" s="6">
        <v>1335.018</v>
      </c>
      <c r="CM15" s="6">
        <v>1726.769</v>
      </c>
      <c r="CN15" s="6">
        <v>2061.4930000000004</v>
      </c>
      <c r="CO15" s="6">
        <v>1465.29</v>
      </c>
      <c r="CP15" s="6">
        <v>1793.4760000000001</v>
      </c>
      <c r="CQ15" s="6">
        <v>1163.6580000000001</v>
      </c>
      <c r="CR15" s="6">
        <v>1374.298</v>
      </c>
      <c r="CS15" s="6">
        <v>1220.9010000000001</v>
      </c>
      <c r="CT15" s="6">
        <v>1310.7940000000001</v>
      </c>
      <c r="CU15" s="6">
        <v>1608.751</v>
      </c>
      <c r="CV15" s="6">
        <v>1285.252</v>
      </c>
      <c r="CW15" s="6">
        <v>1007.9380000000001</v>
      </c>
      <c r="CX15" s="6">
        <v>1161.9279999999999</v>
      </c>
      <c r="CY15" s="6">
        <v>1534.1179999999999</v>
      </c>
      <c r="CZ15" s="6">
        <v>2061.4930000000004</v>
      </c>
      <c r="DA15" s="6">
        <v>1364.7180000000001</v>
      </c>
      <c r="DB15" s="6">
        <v>3427.69</v>
      </c>
      <c r="DC15" s="6">
        <v>4232.5379999999996</v>
      </c>
      <c r="DD15" s="6">
        <v>4215.6080000000002</v>
      </c>
      <c r="DE15" s="6">
        <v>3726.5909999999994</v>
      </c>
      <c r="DF15" s="6">
        <v>4191.0540000000001</v>
      </c>
      <c r="DG15" s="6">
        <v>4363.3530000000001</v>
      </c>
      <c r="DH15" s="6">
        <v>4169.3030000000008</v>
      </c>
      <c r="DI15" s="6">
        <v>2433.6909999999998</v>
      </c>
      <c r="DJ15" s="6">
        <v>2616.703</v>
      </c>
      <c r="DK15" s="6">
        <v>2999.7710000000002</v>
      </c>
      <c r="DL15" s="6">
        <v>2593.2939999999999</v>
      </c>
      <c r="DM15" s="6">
        <v>2260.5529999999994</v>
      </c>
      <c r="DN15" s="6">
        <v>2285.904</v>
      </c>
      <c r="DO15" s="6">
        <v>1847.673</v>
      </c>
      <c r="DP15" s="6">
        <v>2086.9769999999999</v>
      </c>
      <c r="DQ15" s="6">
        <v>463.98</v>
      </c>
      <c r="DR15" s="6">
        <v>528.6160000000001</v>
      </c>
      <c r="DS15" s="6">
        <v>302.67500000000001</v>
      </c>
      <c r="DT15" s="6">
        <v>116.84200000000001</v>
      </c>
      <c r="DU15" s="6">
        <v>165144.28700000001</v>
      </c>
      <c r="DV15" s="6">
        <v>64.087000000000003</v>
      </c>
      <c r="DW15" s="6">
        <v>53.987000000000002</v>
      </c>
      <c r="DX15" s="5">
        <v>118</v>
      </c>
      <c r="DY15" s="5">
        <v>714</v>
      </c>
      <c r="DZ15" s="5">
        <v>129</v>
      </c>
      <c r="EA15" s="5">
        <v>222</v>
      </c>
      <c r="EB15" s="60">
        <v>108</v>
      </c>
      <c r="EC15" s="60">
        <v>163.76</v>
      </c>
      <c r="ED15" s="60">
        <v>112.07899999999999</v>
      </c>
      <c r="EE15" s="60">
        <v>97.028999999999996</v>
      </c>
      <c r="EF15" s="60">
        <v>352.66300000000001</v>
      </c>
      <c r="EG15" s="60">
        <v>920.68399999999997</v>
      </c>
      <c r="EH15" s="60">
        <v>1116.921</v>
      </c>
      <c r="EI15" s="60">
        <v>636.36700000000008</v>
      </c>
      <c r="EJ15" s="60">
        <v>2805.0130000000004</v>
      </c>
      <c r="EK15" s="58">
        <v>1064</v>
      </c>
      <c r="EL15" s="58">
        <v>903</v>
      </c>
      <c r="EM15" s="58">
        <v>873</v>
      </c>
      <c r="EN15" s="58">
        <v>1275</v>
      </c>
      <c r="EO15" s="58">
        <v>1869.9110000000001</v>
      </c>
      <c r="EP15" s="5">
        <v>1984.3639999999998</v>
      </c>
      <c r="EQ15" s="5">
        <v>9080.1119999999992</v>
      </c>
      <c r="ER15" s="5">
        <v>9169.1879999999983</v>
      </c>
      <c r="ES15" s="5">
        <v>-6087.0519999999997</v>
      </c>
      <c r="ET15" s="5">
        <v>746.04700000000003</v>
      </c>
      <c r="EU15" s="5">
        <v>1599.5109999999997</v>
      </c>
      <c r="EV15" s="5">
        <v>1440.894</v>
      </c>
      <c r="EW15" s="5">
        <v>293.12400000000002</v>
      </c>
      <c r="EX15" s="5">
        <v>1704.8419999999999</v>
      </c>
      <c r="EY15" s="5">
        <v>709.3420000000001</v>
      </c>
      <c r="EZ15" s="5">
        <v>1344.9749999999999</v>
      </c>
      <c r="FA15" s="5">
        <v>1253.3540000000003</v>
      </c>
      <c r="FB15" s="5">
        <v>1000.985</v>
      </c>
      <c r="FC15" s="5">
        <v>1031.4170000000001</v>
      </c>
      <c r="FD15" s="5">
        <v>1178.9470000000001</v>
      </c>
      <c r="FE15" s="5">
        <v>528.54300000000001</v>
      </c>
      <c r="FF15" s="5">
        <v>1365.8630000000001</v>
      </c>
      <c r="FG15" s="5">
        <v>727.9670000000001</v>
      </c>
      <c r="FH15" s="5">
        <v>914.31699999999989</v>
      </c>
      <c r="FI15" s="5">
        <v>135.44</v>
      </c>
      <c r="FJ15" s="5">
        <v>165.83</v>
      </c>
      <c r="FK15" s="5">
        <v>3119.09</v>
      </c>
      <c r="FL15" s="5">
        <v>139.18099999999998</v>
      </c>
      <c r="FM15" s="5">
        <v>168.11</v>
      </c>
    </row>
    <row r="16" spans="1:169">
      <c r="A16" s="8" t="s">
        <v>41</v>
      </c>
      <c r="B16" s="56">
        <v>777.95500000000004</v>
      </c>
      <c r="C16" s="56">
        <v>795.83400000000006</v>
      </c>
      <c r="D16" s="56">
        <v>851</v>
      </c>
      <c r="E16" s="5">
        <v>620.87199999999996</v>
      </c>
      <c r="F16" s="5">
        <v>646.58000000000004</v>
      </c>
      <c r="G16" s="5">
        <v>667.71100000000001</v>
      </c>
      <c r="H16" s="5">
        <v>703.41200000000003</v>
      </c>
      <c r="I16" s="5">
        <v>500.82299999999998</v>
      </c>
      <c r="J16" s="5">
        <v>1003.1130000000001</v>
      </c>
      <c r="K16" s="5">
        <v>592.798</v>
      </c>
      <c r="L16" s="5">
        <v>727.26199999999994</v>
      </c>
      <c r="M16" s="5">
        <v>817.4</v>
      </c>
      <c r="N16" s="5">
        <v>-971.48199999999997</v>
      </c>
      <c r="O16" s="5">
        <v>-1237.9160000000002</v>
      </c>
      <c r="P16" s="5">
        <v>-1113.299</v>
      </c>
      <c r="Q16" s="5">
        <v>-767.04700000000003</v>
      </c>
      <c r="R16" s="5">
        <v>-855.58200000000011</v>
      </c>
      <c r="S16" s="5">
        <v>-833.69500000000005</v>
      </c>
      <c r="T16" s="5">
        <v>-934.08</v>
      </c>
      <c r="U16" s="5">
        <v>-1116.568</v>
      </c>
      <c r="V16" s="5">
        <v>-1009.12</v>
      </c>
      <c r="W16" s="5">
        <v>-1253.058</v>
      </c>
      <c r="X16" s="5">
        <v>-1143.7979999999998</v>
      </c>
      <c r="Y16" s="5">
        <v>-1197.4559999999999</v>
      </c>
      <c r="Z16" s="5">
        <v>-1059.29</v>
      </c>
      <c r="AA16" s="5">
        <v>-792.15400000000011</v>
      </c>
      <c r="AB16" s="5">
        <v>-1010.725</v>
      </c>
      <c r="AC16" s="12">
        <v>-973.37700000000007</v>
      </c>
      <c r="AD16" s="5">
        <v>-863.44500000000005</v>
      </c>
      <c r="AE16" s="5">
        <v>-1094.067</v>
      </c>
      <c r="AF16" s="5">
        <v>-1191.424</v>
      </c>
      <c r="AG16" s="5">
        <v>-873.35700000000008</v>
      </c>
      <c r="AH16" s="12">
        <v>-48223.59</v>
      </c>
      <c r="AI16" s="5">
        <v>-967.846</v>
      </c>
      <c r="AJ16" s="5">
        <v>-1233.1300000000001</v>
      </c>
      <c r="AK16" s="5">
        <v>-883.32799999999997</v>
      </c>
      <c r="AL16" s="5">
        <v>3847.172</v>
      </c>
      <c r="AM16" s="5">
        <v>-1344.5540000000001</v>
      </c>
      <c r="AN16" s="5">
        <v>-1000.05</v>
      </c>
      <c r="AO16" s="5">
        <v>-890.601</v>
      </c>
      <c r="AP16" s="5">
        <v>-1016.8079999999999</v>
      </c>
      <c r="AQ16" s="5">
        <v>-571.08300000000008</v>
      </c>
      <c r="AR16" s="57">
        <v>-956.77499999999998</v>
      </c>
      <c r="AS16" s="57">
        <v>613.471</v>
      </c>
      <c r="AT16" s="57">
        <v>724.55399999999997</v>
      </c>
      <c r="AU16" s="57">
        <v>725</v>
      </c>
      <c r="AV16" s="57">
        <v>657</v>
      </c>
      <c r="AW16" s="57">
        <v>477</v>
      </c>
      <c r="AX16" s="57">
        <v>569</v>
      </c>
      <c r="AY16" s="57">
        <v>501</v>
      </c>
      <c r="AZ16" s="57">
        <v>588</v>
      </c>
      <c r="BA16" s="57">
        <v>565.13300000000004</v>
      </c>
      <c r="BB16" s="57">
        <v>447.83699999999999</v>
      </c>
      <c r="BC16" s="57">
        <v>1013.6</v>
      </c>
      <c r="BD16" s="57">
        <v>743</v>
      </c>
      <c r="BE16" s="57">
        <v>-899</v>
      </c>
      <c r="BF16" s="57">
        <v>718</v>
      </c>
      <c r="BG16" s="57">
        <v>648</v>
      </c>
      <c r="BH16" s="57">
        <v>575</v>
      </c>
      <c r="BI16" s="5">
        <v>534.12599999999998</v>
      </c>
      <c r="BJ16" s="57">
        <v>859.90499999999997</v>
      </c>
      <c r="BK16" s="57">
        <v>696.7</v>
      </c>
      <c r="BL16" s="5">
        <v>468.4</v>
      </c>
      <c r="BM16" s="5">
        <v>725</v>
      </c>
      <c r="BN16" s="5">
        <v>528.4</v>
      </c>
      <c r="BO16" s="5">
        <v>528.4</v>
      </c>
      <c r="BP16" s="5">
        <v>610.79999999999995</v>
      </c>
      <c r="BQ16" s="5">
        <v>673.1</v>
      </c>
      <c r="BR16" s="5">
        <v>666.2</v>
      </c>
      <c r="BS16" s="5">
        <v>673</v>
      </c>
      <c r="BT16" s="5">
        <v>607</v>
      </c>
      <c r="BU16" s="5">
        <v>510</v>
      </c>
      <c r="BV16" s="5">
        <v>517</v>
      </c>
      <c r="BW16" s="9">
        <v>571</v>
      </c>
      <c r="BX16" s="5">
        <v>-1210</v>
      </c>
      <c r="BY16" s="13">
        <v>-1000.129</v>
      </c>
      <c r="BZ16" s="5">
        <v>-564</v>
      </c>
      <c r="CA16" s="5">
        <v>-1234</v>
      </c>
      <c r="CB16" s="5">
        <v>-808</v>
      </c>
      <c r="CC16" s="5">
        <v>-1112.0549999999998</v>
      </c>
      <c r="CD16" s="5">
        <v>-621</v>
      </c>
      <c r="CE16" s="5">
        <v>-691</v>
      </c>
      <c r="CF16" s="5">
        <v>-914</v>
      </c>
      <c r="CG16" s="5">
        <v>-674.92899999999997</v>
      </c>
      <c r="CH16" s="9">
        <v>-693.84500000000003</v>
      </c>
      <c r="CI16" s="9">
        <v>-736</v>
      </c>
      <c r="CJ16" s="9">
        <v>-953</v>
      </c>
      <c r="CK16" s="9">
        <v>-939.68299999999988</v>
      </c>
      <c r="CL16" s="9">
        <v>-934.35799999999995</v>
      </c>
      <c r="CM16" s="9">
        <v>-1185.6239999999998</v>
      </c>
      <c r="CN16" s="9">
        <v>-1031.4180000000001</v>
      </c>
      <c r="CO16" s="9">
        <v>-783.22400000000005</v>
      </c>
      <c r="CP16" s="9">
        <v>-1004.1120000000001</v>
      </c>
      <c r="CQ16" s="9">
        <v>-791.65600000000006</v>
      </c>
      <c r="CR16" s="9">
        <v>-648.41800000000001</v>
      </c>
      <c r="CS16" s="9">
        <v>-1002.8370000000001</v>
      </c>
      <c r="CT16" s="9">
        <v>-974.62700000000007</v>
      </c>
      <c r="CU16" s="9">
        <v>-1013.042</v>
      </c>
      <c r="CV16" s="9">
        <v>-948.55199999999991</v>
      </c>
      <c r="CW16" s="9">
        <v>-733.27800000000013</v>
      </c>
      <c r="CX16" s="9">
        <v>-601.39300000000003</v>
      </c>
      <c r="CY16" s="9">
        <v>-336.08100000000007</v>
      </c>
      <c r="CZ16" s="9">
        <v>-542.48099999999999</v>
      </c>
      <c r="DA16" s="9">
        <v>-659.08799999999997</v>
      </c>
      <c r="DB16" s="9">
        <v>-1247.634</v>
      </c>
      <c r="DC16" s="9">
        <v>-1368.4339999999997</v>
      </c>
      <c r="DD16" s="9">
        <v>-769.04600000000005</v>
      </c>
      <c r="DE16" s="9">
        <v>-499.08500000000004</v>
      </c>
      <c r="DF16" s="9">
        <v>-2176.6309999999999</v>
      </c>
      <c r="DG16" s="9">
        <v>-376.42199999999991</v>
      </c>
      <c r="DH16" s="9">
        <v>-1087.1680000000001</v>
      </c>
      <c r="DI16" s="9">
        <v>-2215.8179999999998</v>
      </c>
      <c r="DJ16" s="9">
        <v>-1114.664</v>
      </c>
      <c r="DK16" s="9">
        <v>363.68999999999994</v>
      </c>
      <c r="DL16" s="9">
        <v>-1097.9930000000002</v>
      </c>
      <c r="DM16" s="9">
        <v>437.66800000000006</v>
      </c>
      <c r="DN16" s="9">
        <v>-616.43399999999997</v>
      </c>
      <c r="DO16" s="9">
        <v>-2222.4630000000002</v>
      </c>
      <c r="DP16" s="9">
        <v>-1059.72</v>
      </c>
      <c r="DQ16" s="9">
        <v>-711.78400000000011</v>
      </c>
      <c r="DR16" s="9">
        <v>-324.02100000000007</v>
      </c>
      <c r="DS16" s="9">
        <v>-936.47900000000004</v>
      </c>
      <c r="DT16" s="9">
        <v>-402.81700000000001</v>
      </c>
      <c r="DU16" s="9">
        <v>747.84</v>
      </c>
      <c r="DV16" s="9">
        <v>362.42199999999997</v>
      </c>
      <c r="DW16" s="9">
        <v>-671.64300000000014</v>
      </c>
      <c r="DX16" s="5">
        <v>557.29999999999995</v>
      </c>
      <c r="DY16" s="5">
        <v>547.9</v>
      </c>
      <c r="DZ16" s="5">
        <v>516.82100000000003</v>
      </c>
      <c r="EA16" s="5">
        <v>-5669.4380000000001</v>
      </c>
      <c r="EB16" s="60">
        <v>-1385.54</v>
      </c>
      <c r="EC16" s="62">
        <v>-862.61599999999999</v>
      </c>
      <c r="ED16" s="62">
        <v>-384.01800000000003</v>
      </c>
      <c r="EE16" s="62">
        <v>296.17500000000007</v>
      </c>
      <c r="EF16" s="62">
        <v>-1282.8499999999999</v>
      </c>
      <c r="EG16" s="62">
        <v>-3389.806</v>
      </c>
      <c r="EH16" s="62">
        <v>1549.7299999999998</v>
      </c>
      <c r="EI16" s="62">
        <v>-1001.749</v>
      </c>
      <c r="EJ16" s="62">
        <v>-580.72699999999998</v>
      </c>
      <c r="EK16" s="58">
        <v>-1081</v>
      </c>
      <c r="EL16" s="58">
        <v>-2135</v>
      </c>
      <c r="EM16" s="58">
        <v>118317</v>
      </c>
      <c r="EN16" s="58">
        <v>-903</v>
      </c>
      <c r="EO16" s="58">
        <v>-611.84</v>
      </c>
      <c r="EP16" s="5">
        <v>-864.99</v>
      </c>
      <c r="EQ16" s="5">
        <v>-1158.3130000000001</v>
      </c>
      <c r="ER16" s="5">
        <v>-668.81200000000013</v>
      </c>
      <c r="ES16" s="5">
        <v>-1073.9970000000001</v>
      </c>
      <c r="ET16" s="5">
        <v>-236.72899999999998</v>
      </c>
      <c r="EU16" s="5">
        <v>-660.50699999999995</v>
      </c>
      <c r="EV16" s="5">
        <v>70.692000000000007</v>
      </c>
      <c r="EW16" s="5">
        <v>-584.57699999999988</v>
      </c>
      <c r="EX16" s="5">
        <v>-852.09099999999989</v>
      </c>
      <c r="EY16" s="5">
        <v>-2681.7499999999995</v>
      </c>
      <c r="EZ16" s="5">
        <v>-1435.9770000000001</v>
      </c>
      <c r="FA16" s="5">
        <v>-1792.8109999999997</v>
      </c>
      <c r="FB16" s="5">
        <v>147.78099999999992</v>
      </c>
      <c r="FC16" s="5">
        <v>64.127000000000024</v>
      </c>
      <c r="FD16" s="5">
        <v>-742.57400000000018</v>
      </c>
      <c r="FE16" s="5">
        <v>-744.80100000000016</v>
      </c>
      <c r="FF16" s="5">
        <v>-427.13099999999997</v>
      </c>
      <c r="FG16" s="5">
        <v>-470.46499999999997</v>
      </c>
      <c r="FH16" s="5">
        <v>-777.55000000000007</v>
      </c>
      <c r="FI16" s="5">
        <v>-82436.044999999998</v>
      </c>
      <c r="FJ16" s="5">
        <v>-374.86199999999997</v>
      </c>
      <c r="FK16" s="5">
        <v>-572.28600000000006</v>
      </c>
      <c r="FL16" s="5">
        <v>-739.40199999999993</v>
      </c>
      <c r="FM16" s="5">
        <v>-1792.8109999999997</v>
      </c>
    </row>
    <row r="17" spans="1:169">
      <c r="A17" s="61" t="s">
        <v>42</v>
      </c>
      <c r="B17" s="65">
        <v>77682.741999999984</v>
      </c>
      <c r="C17" s="65">
        <v>76764.554000000018</v>
      </c>
      <c r="D17" s="65">
        <v>76412.10100000001</v>
      </c>
      <c r="E17" s="66">
        <v>68367.464000000007</v>
      </c>
      <c r="F17" s="66">
        <v>61222.521999999997</v>
      </c>
      <c r="G17" s="66">
        <v>67799.536999999997</v>
      </c>
      <c r="H17" s="66">
        <v>67330.353999999992</v>
      </c>
      <c r="I17" s="66">
        <v>68824.168999999994</v>
      </c>
      <c r="J17" s="66">
        <v>82684.267000000007</v>
      </c>
      <c r="K17" s="66">
        <v>78207.373000000007</v>
      </c>
      <c r="L17" s="66">
        <v>76408.017799999987</v>
      </c>
      <c r="M17" s="66">
        <v>72486.937000000005</v>
      </c>
      <c r="N17" s="66">
        <v>73571.189000000013</v>
      </c>
      <c r="O17" s="66">
        <v>63827.624000000003</v>
      </c>
      <c r="P17" s="66">
        <v>55098.103999999999</v>
      </c>
      <c r="Q17" s="66">
        <v>64672.244000000006</v>
      </c>
      <c r="R17" s="66">
        <v>63682.877000000008</v>
      </c>
      <c r="S17" s="66">
        <v>68682.485000000015</v>
      </c>
      <c r="T17" s="66">
        <v>73609.085000000021</v>
      </c>
      <c r="U17" s="66">
        <v>67491.862000000008</v>
      </c>
      <c r="V17" s="66">
        <v>77375.708000000013</v>
      </c>
      <c r="W17" s="66">
        <v>74718.104000000007</v>
      </c>
      <c r="X17" s="66">
        <v>65557.772000000012</v>
      </c>
      <c r="Y17" s="66">
        <v>64169.134999999995</v>
      </c>
      <c r="Z17" s="66">
        <v>61277.818000000007</v>
      </c>
      <c r="AA17" s="66">
        <v>67416.779000000024</v>
      </c>
      <c r="AB17" s="66">
        <v>57514.354000000007</v>
      </c>
      <c r="AC17" s="67">
        <v>34360.991999999998</v>
      </c>
      <c r="AD17" s="66">
        <v>81508.214999999997</v>
      </c>
      <c r="AE17" s="66">
        <v>63955.140999999996</v>
      </c>
      <c r="AF17" s="66">
        <v>56693.717999999993</v>
      </c>
      <c r="AG17" s="66">
        <v>62155.53899999999</v>
      </c>
      <c r="AH17" s="66">
        <v>20711.915000000019</v>
      </c>
      <c r="AI17" s="66">
        <v>67527.600000000006</v>
      </c>
      <c r="AJ17" s="67">
        <v>3289.6040000000003</v>
      </c>
      <c r="AK17" s="66">
        <v>62062.511999999988</v>
      </c>
      <c r="AL17" s="66">
        <v>66844.91399999999</v>
      </c>
      <c r="AM17" s="66">
        <v>61122.561000000009</v>
      </c>
      <c r="AN17" s="66">
        <v>60758.950999999994</v>
      </c>
      <c r="AO17" s="66">
        <v>70597.907000000007</v>
      </c>
      <c r="AP17" s="66">
        <v>55348.584000000003</v>
      </c>
      <c r="AQ17" s="66">
        <v>68638.827000000005</v>
      </c>
      <c r="AR17" s="68">
        <v>73933.041000000012</v>
      </c>
      <c r="AS17" s="68">
        <v>70875.72</v>
      </c>
      <c r="AT17" s="68">
        <v>70566.993000000002</v>
      </c>
      <c r="AU17" s="68">
        <v>61238</v>
      </c>
      <c r="AV17" s="68">
        <v>59850</v>
      </c>
      <c r="AW17" s="68">
        <v>54253</v>
      </c>
      <c r="AX17" s="68">
        <v>56654</v>
      </c>
      <c r="AY17" s="68">
        <v>54299</v>
      </c>
      <c r="AZ17" s="68">
        <v>59011</v>
      </c>
      <c r="BA17" s="68">
        <v>67908.735000000015</v>
      </c>
      <c r="BB17" s="68">
        <v>50048.377000000008</v>
      </c>
      <c r="BC17" s="68">
        <v>37707.197</v>
      </c>
      <c r="BD17" s="68">
        <v>53397</v>
      </c>
      <c r="BE17" s="68">
        <v>51487</v>
      </c>
      <c r="BF17" s="68">
        <v>62258</v>
      </c>
      <c r="BG17" s="68">
        <v>61965</v>
      </c>
      <c r="BH17" s="68">
        <v>59533</v>
      </c>
      <c r="BI17" s="66">
        <v>65467.585000000014</v>
      </c>
      <c r="BJ17" s="68">
        <v>61603.87</v>
      </c>
      <c r="BK17" s="68">
        <v>60702.499000000003</v>
      </c>
      <c r="BL17" s="66">
        <v>58361.13700000001</v>
      </c>
      <c r="BM17" s="66">
        <v>56578.623</v>
      </c>
      <c r="BN17" s="66">
        <v>52361.584999999999</v>
      </c>
      <c r="BO17" s="66">
        <v>54125.672000000006</v>
      </c>
      <c r="BP17" s="66">
        <v>65767.240000000005</v>
      </c>
      <c r="BQ17" s="66">
        <v>60379.328000000001</v>
      </c>
      <c r="BR17" s="66">
        <v>68182.07699999999</v>
      </c>
      <c r="BS17" s="66">
        <v>63913</v>
      </c>
      <c r="BT17" s="66">
        <v>54376</v>
      </c>
      <c r="BU17" s="66">
        <v>50475</v>
      </c>
      <c r="BV17" s="66">
        <v>49629.832000000002</v>
      </c>
      <c r="BW17" s="69">
        <v>48668</v>
      </c>
      <c r="BX17" s="66">
        <v>53818</v>
      </c>
      <c r="BY17" s="70">
        <f>BY14-BY15+BY16</f>
        <v>55646.737000000001</v>
      </c>
      <c r="BZ17" s="70">
        <f>BZ14-BZ15+BZ16</f>
        <v>46895</v>
      </c>
      <c r="CA17" s="70">
        <f>CA14-CA15+CA16</f>
        <v>45504</v>
      </c>
      <c r="CB17" s="70">
        <f>CB14-CB15+CB16</f>
        <v>49089</v>
      </c>
      <c r="CC17" s="69">
        <f t="shared" ref="CC17:EN17" si="8">CC14-CC15+CC16</f>
        <v>44341.845000000001</v>
      </c>
      <c r="CD17" s="69">
        <f t="shared" si="8"/>
        <v>51426</v>
      </c>
      <c r="CE17" s="69">
        <f t="shared" si="8"/>
        <v>50986</v>
      </c>
      <c r="CF17" s="69">
        <f t="shared" si="8"/>
        <v>49500</v>
      </c>
      <c r="CG17" s="69">
        <f t="shared" si="8"/>
        <v>49945.603999999999</v>
      </c>
      <c r="CH17" s="69">
        <f t="shared" si="8"/>
        <v>55827.679000000004</v>
      </c>
      <c r="CI17" s="69">
        <f t="shared" si="8"/>
        <v>50433</v>
      </c>
      <c r="CJ17" s="69">
        <f t="shared" si="8"/>
        <v>45827</v>
      </c>
      <c r="CK17" s="69">
        <f t="shared" si="8"/>
        <v>48409.26200000001</v>
      </c>
      <c r="CL17" s="69">
        <f t="shared" si="8"/>
        <v>49180.874000000003</v>
      </c>
      <c r="CM17" s="69">
        <f t="shared" si="8"/>
        <v>49673.123000000007</v>
      </c>
      <c r="CN17" s="69">
        <f t="shared" si="8"/>
        <v>55599.340000000004</v>
      </c>
      <c r="CO17" s="69">
        <f t="shared" si="8"/>
        <v>50436.680999999997</v>
      </c>
      <c r="CP17" s="69">
        <f t="shared" si="8"/>
        <v>53105.344000000005</v>
      </c>
      <c r="CQ17" s="69">
        <f t="shared" si="8"/>
        <v>57404.333999999988</v>
      </c>
      <c r="CR17" s="69">
        <f t="shared" si="8"/>
        <v>57839.8</v>
      </c>
      <c r="CS17" s="69">
        <f t="shared" si="8"/>
        <v>56039.359000000011</v>
      </c>
      <c r="CT17" s="69">
        <f t="shared" si="8"/>
        <v>65262.405000000006</v>
      </c>
      <c r="CU17" s="69">
        <f t="shared" si="8"/>
        <v>57513.316000000006</v>
      </c>
      <c r="CV17" s="69">
        <f t="shared" si="8"/>
        <v>52320.830999999991</v>
      </c>
      <c r="CW17" s="69">
        <f t="shared" si="8"/>
        <v>53082.774000000005</v>
      </c>
      <c r="CX17" s="69">
        <f t="shared" si="8"/>
        <v>52426.828000000009</v>
      </c>
      <c r="CY17" s="69">
        <f t="shared" si="8"/>
        <v>56344.177999999993</v>
      </c>
      <c r="CZ17" s="69">
        <f t="shared" si="8"/>
        <v>54363.121999999996</v>
      </c>
      <c r="DA17" s="69">
        <f t="shared" si="8"/>
        <v>51845.096999999987</v>
      </c>
      <c r="DB17" s="69">
        <f t="shared" si="8"/>
        <v>52354.743000000002</v>
      </c>
      <c r="DC17" s="69">
        <f t="shared" si="8"/>
        <v>48392.238000000012</v>
      </c>
      <c r="DD17" s="69">
        <f t="shared" si="8"/>
        <v>56924.552999999993</v>
      </c>
      <c r="DE17" s="69">
        <f t="shared" si="8"/>
        <v>55194.096999999994</v>
      </c>
      <c r="DF17" s="69">
        <f t="shared" si="8"/>
        <v>56431.502</v>
      </c>
      <c r="DG17" s="69">
        <f t="shared" si="8"/>
        <v>53031.887000000002</v>
      </c>
      <c r="DH17" s="69">
        <f t="shared" si="8"/>
        <v>49714.476999999999</v>
      </c>
      <c r="DI17" s="69">
        <f t="shared" si="8"/>
        <v>51664.474000000002</v>
      </c>
      <c r="DJ17" s="69">
        <f t="shared" si="8"/>
        <v>49002.311000000002</v>
      </c>
      <c r="DK17" s="69">
        <f t="shared" si="8"/>
        <v>53946.018000000004</v>
      </c>
      <c r="DL17" s="69">
        <f t="shared" si="8"/>
        <v>52699.88</v>
      </c>
      <c r="DM17" s="69">
        <f t="shared" si="8"/>
        <v>51014.917999999998</v>
      </c>
      <c r="DN17" s="69">
        <f t="shared" si="8"/>
        <v>53533.824999999997</v>
      </c>
      <c r="DO17" s="69">
        <f t="shared" si="8"/>
        <v>55217.938999999991</v>
      </c>
      <c r="DP17" s="69">
        <f t="shared" si="8"/>
        <v>56919.526999999995</v>
      </c>
      <c r="DQ17" s="69">
        <f t="shared" si="8"/>
        <v>57366.01</v>
      </c>
      <c r="DR17" s="69">
        <f t="shared" si="8"/>
        <v>57505.980999999992</v>
      </c>
      <c r="DS17" s="69">
        <f t="shared" si="8"/>
        <v>51352.457999999991</v>
      </c>
      <c r="DT17" s="69">
        <f t="shared" si="8"/>
        <v>72179.989000000001</v>
      </c>
      <c r="DU17" s="69">
        <f t="shared" si="8"/>
        <v>-98547.415000000008</v>
      </c>
      <c r="DV17" s="69">
        <f t="shared" si="8"/>
        <v>67465.828000000009</v>
      </c>
      <c r="DW17" s="69">
        <f t="shared" si="8"/>
        <v>58707.472999999991</v>
      </c>
      <c r="DX17" s="69">
        <f>DX14-DX15+DX16</f>
        <v>56749.3</v>
      </c>
      <c r="DY17" s="69">
        <f t="shared" si="8"/>
        <v>53243.07</v>
      </c>
      <c r="DZ17" s="69">
        <f t="shared" si="8"/>
        <v>64090.991000000002</v>
      </c>
      <c r="EA17" s="69">
        <f t="shared" si="8"/>
        <v>53543.561999999998</v>
      </c>
      <c r="EB17" s="69">
        <f t="shared" si="8"/>
        <v>53484.79</v>
      </c>
      <c r="EC17" s="69">
        <f t="shared" si="8"/>
        <v>55779.347999999998</v>
      </c>
      <c r="ED17" s="69">
        <f t="shared" si="8"/>
        <v>63447.126000000004</v>
      </c>
      <c r="EE17" s="69">
        <f t="shared" si="8"/>
        <v>80750.3</v>
      </c>
      <c r="EF17" s="69">
        <f t="shared" si="8"/>
        <v>56465.803000000007</v>
      </c>
      <c r="EG17" s="69">
        <f t="shared" si="8"/>
        <v>59866.748</v>
      </c>
      <c r="EH17" s="69">
        <f t="shared" si="8"/>
        <v>53367.228000000003</v>
      </c>
      <c r="EI17" s="69">
        <f t="shared" si="8"/>
        <v>62542.32499999999</v>
      </c>
      <c r="EJ17" s="69">
        <f t="shared" si="8"/>
        <v>58967.24</v>
      </c>
      <c r="EK17" s="69">
        <f t="shared" si="8"/>
        <v>56932</v>
      </c>
      <c r="EL17" s="69">
        <f t="shared" si="8"/>
        <v>64626</v>
      </c>
      <c r="EM17" s="69">
        <f t="shared" si="8"/>
        <v>182849</v>
      </c>
      <c r="EN17" s="69">
        <f t="shared" si="8"/>
        <v>63226</v>
      </c>
      <c r="EO17" s="69">
        <f t="shared" ref="EO17:FM17" si="9">EO14-EO15+EO16</f>
        <v>68461.453000000009</v>
      </c>
      <c r="EP17" s="68">
        <f t="shared" si="9"/>
        <v>61527.044999999991</v>
      </c>
      <c r="EQ17" s="68">
        <f t="shared" si="9"/>
        <v>48173.704999999994</v>
      </c>
      <c r="ER17" s="68">
        <f t="shared" si="9"/>
        <v>48017.923000000003</v>
      </c>
      <c r="ES17" s="68">
        <f t="shared" si="9"/>
        <v>59136.107999999993</v>
      </c>
      <c r="ET17" s="68">
        <f t="shared" si="9"/>
        <v>58087.049000000006</v>
      </c>
      <c r="EU17" s="68">
        <f t="shared" si="9"/>
        <v>61104.715000000004</v>
      </c>
      <c r="EV17" s="68">
        <f t="shared" si="9"/>
        <v>54781.260000000017</v>
      </c>
      <c r="EW17" s="68">
        <f t="shared" si="9"/>
        <v>55930.999999999985</v>
      </c>
      <c r="EX17" s="68">
        <f t="shared" si="9"/>
        <v>57464.446000000004</v>
      </c>
      <c r="EY17" s="68">
        <f t="shared" si="9"/>
        <v>52636.892</v>
      </c>
      <c r="EZ17" s="68">
        <f t="shared" si="9"/>
        <v>57221.388000000006</v>
      </c>
      <c r="FA17" s="68">
        <f t="shared" si="9"/>
        <v>63097.046999999999</v>
      </c>
      <c r="FB17" s="68">
        <f t="shared" si="9"/>
        <v>58893.964</v>
      </c>
      <c r="FC17" s="68">
        <f t="shared" si="9"/>
        <v>56847.356</v>
      </c>
      <c r="FD17" s="68">
        <f t="shared" si="9"/>
        <v>54137.173999999999</v>
      </c>
      <c r="FE17" s="68">
        <f t="shared" si="9"/>
        <v>56276.54</v>
      </c>
      <c r="FF17" s="68">
        <f t="shared" si="9"/>
        <v>42292.62</v>
      </c>
      <c r="FG17" s="68">
        <f t="shared" si="9"/>
        <v>57023.401000000005</v>
      </c>
      <c r="FH17" s="68">
        <f t="shared" si="9"/>
        <v>56386.528999999988</v>
      </c>
      <c r="FI17" s="68">
        <f t="shared" si="9"/>
        <v>-31726.717999999993</v>
      </c>
      <c r="FJ17" s="68">
        <f t="shared" si="9"/>
        <v>67912.023000000001</v>
      </c>
      <c r="FK17" s="68">
        <f t="shared" si="9"/>
        <v>75096.627000000008</v>
      </c>
      <c r="FL17" s="68">
        <f t="shared" si="9"/>
        <v>74029.858999999997</v>
      </c>
      <c r="FM17" s="68">
        <f t="shared" si="9"/>
        <v>70200.102000000014</v>
      </c>
    </row>
    <row r="18" spans="1:169">
      <c r="A18" s="8" t="s">
        <v>43</v>
      </c>
      <c r="B18" s="56">
        <v>66203.125</v>
      </c>
      <c r="C18" s="56">
        <v>64537.608999999997</v>
      </c>
      <c r="D18" s="56">
        <v>64847.432999999997</v>
      </c>
      <c r="E18" s="5">
        <v>66912.70199999999</v>
      </c>
      <c r="F18" s="5">
        <v>52610.998999999996</v>
      </c>
      <c r="G18" s="5">
        <v>60173.035000000003</v>
      </c>
      <c r="H18" s="5">
        <v>61397.135000000002</v>
      </c>
      <c r="I18" s="5">
        <v>62290.438000000002</v>
      </c>
      <c r="J18" s="5">
        <v>66695.862999999998</v>
      </c>
      <c r="K18" s="5">
        <v>76360.53899999999</v>
      </c>
      <c r="L18" s="5">
        <v>71214.154999999999</v>
      </c>
      <c r="M18" s="5">
        <v>64695.114999999991</v>
      </c>
      <c r="N18" s="5">
        <v>68751.383000000002</v>
      </c>
      <c r="O18" s="5">
        <v>64583.368000000002</v>
      </c>
      <c r="P18" s="5">
        <v>56607.389000000003</v>
      </c>
      <c r="Q18" s="5">
        <v>50522.146000000001</v>
      </c>
      <c r="R18" s="5">
        <v>53373.188000000002</v>
      </c>
      <c r="S18" s="5">
        <v>54575.147000000012</v>
      </c>
      <c r="T18" s="5">
        <v>59858.428</v>
      </c>
      <c r="U18" s="5">
        <v>50721.654999999992</v>
      </c>
      <c r="V18" s="5">
        <v>66199.741999999998</v>
      </c>
      <c r="W18" s="5">
        <v>71407.793999999994</v>
      </c>
      <c r="X18" s="5">
        <v>58412.902999999998</v>
      </c>
      <c r="Y18" s="5">
        <v>65437.207999999999</v>
      </c>
      <c r="Z18" s="5">
        <v>55529.13</v>
      </c>
      <c r="AA18" s="5">
        <v>56781.61</v>
      </c>
      <c r="AB18" s="5">
        <v>54934.68</v>
      </c>
      <c r="AC18" s="5">
        <v>55101.279999999999</v>
      </c>
      <c r="AD18" s="5">
        <v>53309.43</v>
      </c>
      <c r="AE18" s="5">
        <v>61142.75</v>
      </c>
      <c r="AF18" s="5">
        <v>56358.400000000001</v>
      </c>
      <c r="AG18" s="5">
        <v>57287.197000000007</v>
      </c>
      <c r="AH18" s="5">
        <v>52132.959999999999</v>
      </c>
      <c r="AI18" s="5">
        <v>60622.844999999994</v>
      </c>
      <c r="AJ18" s="5">
        <v>65227.95</v>
      </c>
      <c r="AK18" s="5">
        <v>54792</v>
      </c>
      <c r="AL18" s="5">
        <v>48432.38</v>
      </c>
      <c r="AM18" s="5">
        <v>49390.91</v>
      </c>
      <c r="AN18" s="5">
        <v>53171.14</v>
      </c>
      <c r="AO18" s="5">
        <v>49120.340300000003</v>
      </c>
      <c r="AP18" s="5">
        <v>57617.35</v>
      </c>
      <c r="AQ18" s="5">
        <v>44462.33</v>
      </c>
      <c r="AR18" s="5">
        <v>60748.04</v>
      </c>
      <c r="AS18" s="57">
        <v>72123.070000000007</v>
      </c>
      <c r="AT18" s="57">
        <v>38972.770000000004</v>
      </c>
      <c r="AU18" s="57">
        <v>68707</v>
      </c>
      <c r="AV18" s="57">
        <v>49067.729999999996</v>
      </c>
      <c r="AW18" s="57">
        <v>55204</v>
      </c>
      <c r="AX18" s="57">
        <v>45052</v>
      </c>
      <c r="AY18" s="57">
        <v>43311</v>
      </c>
      <c r="AZ18" s="57">
        <v>47865</v>
      </c>
      <c r="BA18" s="57">
        <v>41191.440000000002</v>
      </c>
      <c r="BB18" s="57">
        <v>43908.86</v>
      </c>
      <c r="BC18" s="57">
        <v>44662.472000000002</v>
      </c>
      <c r="BD18" s="57">
        <v>39716</v>
      </c>
      <c r="BE18" s="57">
        <v>39341</v>
      </c>
      <c r="BF18" s="57">
        <v>52393</v>
      </c>
      <c r="BG18" s="57">
        <v>54736</v>
      </c>
      <c r="BH18" s="57">
        <v>51882</v>
      </c>
      <c r="BI18" s="5">
        <v>58015.508000000002</v>
      </c>
      <c r="BJ18" s="57">
        <v>42475.541999999994</v>
      </c>
      <c r="BK18" s="57">
        <v>66084.194000000003</v>
      </c>
      <c r="BL18" s="5">
        <v>50200.275999999998</v>
      </c>
      <c r="BM18" s="5">
        <v>40017.269999999997</v>
      </c>
      <c r="BN18" s="5">
        <v>61490.904999999999</v>
      </c>
      <c r="BO18" s="5">
        <v>51039.78</v>
      </c>
      <c r="BP18" s="5">
        <v>33099.020000000004</v>
      </c>
      <c r="BQ18" s="5">
        <v>50000.498999999996</v>
      </c>
      <c r="BR18" s="5">
        <v>52151.601000000002</v>
      </c>
      <c r="BS18" s="5">
        <v>43674</v>
      </c>
      <c r="BT18" s="5">
        <v>54112</v>
      </c>
      <c r="BU18" s="5">
        <v>45765</v>
      </c>
      <c r="BV18" s="5">
        <v>46763</v>
      </c>
      <c r="BW18" s="5">
        <v>32580</v>
      </c>
      <c r="BX18" s="5">
        <v>42580</v>
      </c>
      <c r="BY18" s="13">
        <v>58122</v>
      </c>
      <c r="BZ18" s="5">
        <v>36141</v>
      </c>
      <c r="CA18" s="60">
        <v>56496</v>
      </c>
      <c r="CB18" s="60">
        <v>46908</v>
      </c>
      <c r="CC18" s="6">
        <v>55827.444000000003</v>
      </c>
      <c r="CD18" s="6">
        <v>40774</v>
      </c>
      <c r="CE18" s="6">
        <v>43890</v>
      </c>
      <c r="CF18" s="6">
        <v>47902</v>
      </c>
      <c r="CG18" s="3">
        <v>43554.396999999997</v>
      </c>
      <c r="CH18" s="6">
        <v>48954</v>
      </c>
      <c r="CI18" s="6">
        <v>45178</v>
      </c>
      <c r="CJ18" s="6">
        <v>49678</v>
      </c>
      <c r="CK18" s="6">
        <v>48197.675999999999</v>
      </c>
      <c r="CL18" s="6">
        <v>50012.237000000001</v>
      </c>
      <c r="CM18" s="6">
        <v>57492.817000000003</v>
      </c>
      <c r="CN18" s="5">
        <v>52396.838000000003</v>
      </c>
      <c r="CO18" s="6">
        <v>43766.616999999998</v>
      </c>
      <c r="CP18" s="6">
        <v>53409.578000000001</v>
      </c>
      <c r="CQ18" s="6">
        <v>49828.913000000008</v>
      </c>
      <c r="CR18" s="6">
        <v>42253.78</v>
      </c>
      <c r="CS18" s="6">
        <v>55407.003000000004</v>
      </c>
      <c r="CT18" s="6">
        <v>17197.444</v>
      </c>
      <c r="CU18" s="6">
        <v>105812.56</v>
      </c>
      <c r="CV18" s="6">
        <v>46489.141000000003</v>
      </c>
      <c r="CW18" s="6">
        <v>45537</v>
      </c>
      <c r="CX18" s="6">
        <v>66079.673999999999</v>
      </c>
      <c r="CY18" s="6">
        <v>647.2079999999994</v>
      </c>
      <c r="CZ18" s="6">
        <v>11377.373</v>
      </c>
      <c r="DA18" s="6">
        <v>90252.611000000004</v>
      </c>
      <c r="DB18" s="6">
        <v>12737.065000000002</v>
      </c>
      <c r="DC18" s="6">
        <v>27927.721999999994</v>
      </c>
      <c r="DD18" s="6">
        <v>72229.163</v>
      </c>
      <c r="DE18" s="6">
        <v>68186.903000000006</v>
      </c>
      <c r="DF18" s="6">
        <v>99948.812000000005</v>
      </c>
      <c r="DG18" s="6">
        <v>29313.753000000001</v>
      </c>
      <c r="DH18" s="6">
        <v>54944.142</v>
      </c>
      <c r="DI18" s="6">
        <v>91116.759000000005</v>
      </c>
      <c r="DJ18" s="6">
        <v>57781.448000000004</v>
      </c>
      <c r="DK18" s="6">
        <v>13904.650999999998</v>
      </c>
      <c r="DL18" s="6">
        <v>57427.014999999999</v>
      </c>
      <c r="DM18" s="9">
        <v>-14438.829</v>
      </c>
      <c r="DN18" s="6">
        <v>38796.095999999998</v>
      </c>
      <c r="DO18" s="6">
        <v>96740.616999999998</v>
      </c>
      <c r="DP18" s="6">
        <v>57631.902000000009</v>
      </c>
      <c r="DQ18" s="6">
        <v>44787.672000000006</v>
      </c>
      <c r="DR18" s="6">
        <v>28168.396999999997</v>
      </c>
      <c r="DS18" s="6">
        <v>47916.296999999999</v>
      </c>
      <c r="DT18" s="16">
        <v>916.6880000000001</v>
      </c>
      <c r="DU18" s="16">
        <v>-3306.6030000000001</v>
      </c>
      <c r="DV18" s="16">
        <v>-8079.94</v>
      </c>
      <c r="DW18" s="16">
        <v>40447.536</v>
      </c>
      <c r="DX18" s="17">
        <v>614.63800000000003</v>
      </c>
      <c r="DY18" s="17">
        <v>25963.264000000003</v>
      </c>
      <c r="DZ18" s="5">
        <v>-1353.4769999999999</v>
      </c>
      <c r="EA18" s="5">
        <v>209014.75599999999</v>
      </c>
      <c r="EB18" s="60">
        <v>68012.320000000007</v>
      </c>
      <c r="EC18" s="6">
        <v>24241.782999999999</v>
      </c>
      <c r="ED18" s="6">
        <v>32204.492999999995</v>
      </c>
      <c r="EE18" s="6">
        <v>19683.463000000003</v>
      </c>
      <c r="EF18" s="6">
        <v>62065.275999999998</v>
      </c>
      <c r="EG18" s="6">
        <v>124548.66100000001</v>
      </c>
      <c r="EH18" s="6">
        <v>-30787.942999999992</v>
      </c>
      <c r="EI18" s="6">
        <v>51884.763000000006</v>
      </c>
      <c r="EJ18" s="6">
        <v>42048.861000000004</v>
      </c>
      <c r="EK18" s="58">
        <v>57144</v>
      </c>
      <c r="EL18" s="58">
        <v>93527</v>
      </c>
      <c r="EM18" s="58">
        <v>2295</v>
      </c>
      <c r="EN18" s="58">
        <v>56139</v>
      </c>
      <c r="EO18" s="58">
        <v>39584.138000000006</v>
      </c>
      <c r="EP18" s="5">
        <v>53676.031999999999</v>
      </c>
      <c r="EQ18" s="5">
        <v>57389.366000000009</v>
      </c>
      <c r="ER18" s="5">
        <v>40526.771000000001</v>
      </c>
      <c r="ES18" s="5">
        <v>54322.276999999995</v>
      </c>
      <c r="ET18" s="5">
        <v>32635.414000000001</v>
      </c>
      <c r="EU18" s="5">
        <v>41320.377</v>
      </c>
      <c r="EV18" s="5">
        <v>16366.031999999999</v>
      </c>
      <c r="EW18" s="5">
        <v>39570.575000000004</v>
      </c>
      <c r="EX18" s="5">
        <v>50694.436999999998</v>
      </c>
      <c r="EY18" s="5">
        <v>111074.395</v>
      </c>
      <c r="EZ18" s="5">
        <v>69757.86099999999</v>
      </c>
      <c r="FA18" s="5">
        <v>82617.816999999995</v>
      </c>
      <c r="FB18" s="5">
        <v>-14040.215000000004</v>
      </c>
      <c r="FC18" s="5">
        <v>45859.754000000001</v>
      </c>
      <c r="FD18" s="5">
        <v>43614.082000000002</v>
      </c>
      <c r="FE18" s="5">
        <v>44728.608</v>
      </c>
      <c r="FF18" s="5">
        <v>33518.791000000005</v>
      </c>
      <c r="FG18" s="5">
        <v>35936.547999999995</v>
      </c>
      <c r="FH18" s="5">
        <v>46415.464000000007</v>
      </c>
      <c r="FI18" s="5">
        <v>35668.427999999993</v>
      </c>
      <c r="FJ18" s="5">
        <v>38238.462</v>
      </c>
      <c r="FK18" s="5">
        <v>49407.688999999998</v>
      </c>
      <c r="FL18" s="5">
        <v>56819.711000000003</v>
      </c>
      <c r="FM18" s="5">
        <v>41609.145000000004</v>
      </c>
    </row>
    <row r="19" spans="1:169">
      <c r="A19" s="61" t="s">
        <v>44</v>
      </c>
      <c r="B19" s="72">
        <f t="shared" ref="B19:AW19" si="10">B17-B18</f>
        <v>11479.616999999984</v>
      </c>
      <c r="C19" s="72">
        <f t="shared" si="10"/>
        <v>12226.945000000022</v>
      </c>
      <c r="D19" s="72">
        <f t="shared" si="10"/>
        <v>11564.668000000012</v>
      </c>
      <c r="E19" s="72">
        <f t="shared" si="10"/>
        <v>1454.762000000017</v>
      </c>
      <c r="F19" s="72">
        <f t="shared" si="10"/>
        <v>8611.523000000001</v>
      </c>
      <c r="G19" s="72">
        <f t="shared" si="10"/>
        <v>7626.5019999999931</v>
      </c>
      <c r="H19" s="72">
        <f t="shared" si="10"/>
        <v>5933.21899999999</v>
      </c>
      <c r="I19" s="72">
        <f t="shared" si="10"/>
        <v>6533.7309999999925</v>
      </c>
      <c r="J19" s="72">
        <f t="shared" si="10"/>
        <v>15988.40400000001</v>
      </c>
      <c r="K19" s="72">
        <f t="shared" si="10"/>
        <v>1846.8340000000171</v>
      </c>
      <c r="L19" s="72">
        <f t="shared" si="10"/>
        <v>5193.8627999999881</v>
      </c>
      <c r="M19" s="72">
        <f t="shared" si="10"/>
        <v>7791.8220000000147</v>
      </c>
      <c r="N19" s="72">
        <f t="shared" si="10"/>
        <v>4819.8060000000114</v>
      </c>
      <c r="O19" s="72">
        <f t="shared" si="10"/>
        <v>-755.74399999999878</v>
      </c>
      <c r="P19" s="72">
        <f t="shared" si="10"/>
        <v>-1509.2850000000035</v>
      </c>
      <c r="Q19" s="72">
        <f t="shared" si="10"/>
        <v>14150.098000000005</v>
      </c>
      <c r="R19" s="72">
        <f t="shared" si="10"/>
        <v>10309.689000000006</v>
      </c>
      <c r="S19" s="72">
        <f t="shared" si="10"/>
        <v>14107.338000000003</v>
      </c>
      <c r="T19" s="72">
        <f t="shared" si="10"/>
        <v>13750.657000000021</v>
      </c>
      <c r="U19" s="73">
        <f t="shared" si="10"/>
        <v>16770.207000000017</v>
      </c>
      <c r="V19" s="72">
        <f t="shared" si="10"/>
        <v>11175.966000000015</v>
      </c>
      <c r="W19" s="72">
        <f t="shared" si="10"/>
        <v>3310.3100000000122</v>
      </c>
      <c r="X19" s="72">
        <f t="shared" si="10"/>
        <v>7144.8690000000133</v>
      </c>
      <c r="Y19" s="72">
        <f t="shared" si="10"/>
        <v>-1268.073000000004</v>
      </c>
      <c r="Z19" s="72">
        <f t="shared" si="10"/>
        <v>5748.6880000000092</v>
      </c>
      <c r="AA19" s="72">
        <f t="shared" si="10"/>
        <v>10635.169000000024</v>
      </c>
      <c r="AB19" s="72">
        <f t="shared" si="10"/>
        <v>2579.6740000000063</v>
      </c>
      <c r="AC19" s="74">
        <f t="shared" si="10"/>
        <v>-20740.288</v>
      </c>
      <c r="AD19" s="72">
        <f t="shared" si="10"/>
        <v>28198.784999999996</v>
      </c>
      <c r="AE19" s="72">
        <f t="shared" si="10"/>
        <v>2812.390999999996</v>
      </c>
      <c r="AF19" s="72">
        <f t="shared" si="10"/>
        <v>335.31799999999203</v>
      </c>
      <c r="AG19" s="72">
        <f t="shared" si="10"/>
        <v>4868.3419999999824</v>
      </c>
      <c r="AH19" s="74">
        <f t="shared" si="10"/>
        <v>-31421.04499999998</v>
      </c>
      <c r="AI19" s="72">
        <f t="shared" si="10"/>
        <v>6904.7550000000119</v>
      </c>
      <c r="AJ19" s="75">
        <f t="shared" si="10"/>
        <v>-61938.345999999998</v>
      </c>
      <c r="AK19" s="72">
        <f t="shared" si="10"/>
        <v>7270.5119999999879</v>
      </c>
      <c r="AL19" s="72">
        <f t="shared" si="10"/>
        <v>18412.533999999992</v>
      </c>
      <c r="AM19" s="72">
        <f t="shared" si="10"/>
        <v>11731.651000000005</v>
      </c>
      <c r="AN19" s="72">
        <f t="shared" si="10"/>
        <v>7587.8109999999942</v>
      </c>
      <c r="AO19" s="72">
        <f t="shared" si="10"/>
        <v>21477.566700000003</v>
      </c>
      <c r="AP19" s="72">
        <f t="shared" si="10"/>
        <v>-2268.765999999996</v>
      </c>
      <c r="AQ19" s="72">
        <f t="shared" si="10"/>
        <v>24176.497000000003</v>
      </c>
      <c r="AR19" s="72">
        <f t="shared" si="10"/>
        <v>13185.001000000011</v>
      </c>
      <c r="AS19" s="72">
        <f t="shared" si="10"/>
        <v>-1247.3500000000058</v>
      </c>
      <c r="AT19" s="72">
        <f t="shared" si="10"/>
        <v>31594.222999999998</v>
      </c>
      <c r="AU19" s="72">
        <f t="shared" si="10"/>
        <v>-7469</v>
      </c>
      <c r="AV19" s="72">
        <f t="shared" si="10"/>
        <v>10782.270000000004</v>
      </c>
      <c r="AW19" s="72">
        <f t="shared" si="10"/>
        <v>-951</v>
      </c>
      <c r="AX19" s="68">
        <v>11602</v>
      </c>
      <c r="AY19" s="68">
        <v>10989</v>
      </c>
      <c r="AZ19" s="68">
        <v>11146</v>
      </c>
      <c r="BA19" s="68">
        <v>26717.295000000013</v>
      </c>
      <c r="BB19" s="68">
        <v>6139.5170000000071</v>
      </c>
      <c r="BC19" s="68">
        <v>-6955.2750000000015</v>
      </c>
      <c r="BD19" s="68">
        <v>13681</v>
      </c>
      <c r="BE19" s="68">
        <v>12146</v>
      </c>
      <c r="BF19" s="68">
        <v>9865</v>
      </c>
      <c r="BG19" s="68">
        <v>7229</v>
      </c>
      <c r="BH19" s="68">
        <v>7651</v>
      </c>
      <c r="BI19" s="73">
        <v>7452.077000000012</v>
      </c>
      <c r="BJ19" s="68">
        <v>19128.328000000001</v>
      </c>
      <c r="BK19" s="68">
        <v>-5381.6949999999997</v>
      </c>
      <c r="BL19" s="73">
        <v>8160.8610000000117</v>
      </c>
      <c r="BM19" s="73">
        <v>16561.353000000003</v>
      </c>
      <c r="BN19" s="73">
        <v>-9129.32</v>
      </c>
      <c r="BO19" s="73">
        <v>3085.8920000000071</v>
      </c>
      <c r="BP19" s="73">
        <v>32668.22</v>
      </c>
      <c r="BQ19" s="73">
        <v>10378.829000000005</v>
      </c>
      <c r="BR19" s="73">
        <v>16030.475999999988</v>
      </c>
      <c r="BS19" s="73">
        <v>20239</v>
      </c>
      <c r="BT19" s="73">
        <v>265</v>
      </c>
      <c r="BU19" s="73">
        <v>4710</v>
      </c>
      <c r="BV19" s="73">
        <f>BV17-BV18</f>
        <v>2866.8320000000022</v>
      </c>
      <c r="BW19" s="73">
        <f>BW17-BW18</f>
        <v>16088</v>
      </c>
      <c r="BX19" s="73">
        <f>BX17-BX18</f>
        <v>11238</v>
      </c>
      <c r="BY19" s="73">
        <f>BY17-BY18</f>
        <v>-2475.262999999999</v>
      </c>
      <c r="BZ19" s="73">
        <f>BZ17-BZ18</f>
        <v>10754</v>
      </c>
      <c r="CA19" s="73">
        <f t="shared" ref="CA19:EL19" si="11">CA17-CA18</f>
        <v>-10992</v>
      </c>
      <c r="CB19" s="73">
        <f t="shared" si="11"/>
        <v>2181</v>
      </c>
      <c r="CC19" s="69">
        <f t="shared" si="11"/>
        <v>-11485.599000000002</v>
      </c>
      <c r="CD19" s="69">
        <f t="shared" si="11"/>
        <v>10652</v>
      </c>
      <c r="CE19" s="69">
        <f t="shared" si="11"/>
        <v>7096</v>
      </c>
      <c r="CF19" s="69">
        <f t="shared" si="11"/>
        <v>1598</v>
      </c>
      <c r="CG19" s="69">
        <f t="shared" si="11"/>
        <v>6391.2070000000022</v>
      </c>
      <c r="CH19" s="69">
        <f t="shared" si="11"/>
        <v>6873.6790000000037</v>
      </c>
      <c r="CI19" s="69">
        <f t="shared" si="11"/>
        <v>5255</v>
      </c>
      <c r="CJ19" s="69">
        <f t="shared" si="11"/>
        <v>-3851</v>
      </c>
      <c r="CK19" s="69">
        <f t="shared" si="11"/>
        <v>211.58600000001024</v>
      </c>
      <c r="CL19" s="69">
        <f t="shared" si="11"/>
        <v>-831.36299999999756</v>
      </c>
      <c r="CM19" s="69">
        <f t="shared" si="11"/>
        <v>-7819.6939999999959</v>
      </c>
      <c r="CN19" s="69">
        <f t="shared" si="11"/>
        <v>3202.5020000000004</v>
      </c>
      <c r="CO19" s="69">
        <f t="shared" si="11"/>
        <v>6670.0639999999985</v>
      </c>
      <c r="CP19" s="69">
        <f t="shared" si="11"/>
        <v>-304.23399999999674</v>
      </c>
      <c r="CQ19" s="69">
        <f t="shared" si="11"/>
        <v>7575.4209999999803</v>
      </c>
      <c r="CR19" s="69">
        <f t="shared" si="11"/>
        <v>15586.020000000004</v>
      </c>
      <c r="CS19" s="69">
        <f t="shared" si="11"/>
        <v>632.35600000000704</v>
      </c>
      <c r="CT19" s="69">
        <f t="shared" si="11"/>
        <v>48064.96100000001</v>
      </c>
      <c r="CU19" s="69">
        <f t="shared" si="11"/>
        <v>-48299.243999999992</v>
      </c>
      <c r="CV19" s="69">
        <f t="shared" si="11"/>
        <v>5831.6899999999878</v>
      </c>
      <c r="CW19" s="69">
        <f t="shared" si="11"/>
        <v>7545.7740000000049</v>
      </c>
      <c r="CX19" s="69">
        <f t="shared" si="11"/>
        <v>-13652.84599999999</v>
      </c>
      <c r="CY19" s="69">
        <f t="shared" si="11"/>
        <v>55696.969999999994</v>
      </c>
      <c r="CZ19" s="69">
        <f t="shared" si="11"/>
        <v>42985.748999999996</v>
      </c>
      <c r="DA19" s="69">
        <f t="shared" si="11"/>
        <v>-38407.514000000017</v>
      </c>
      <c r="DB19" s="69">
        <f t="shared" si="11"/>
        <v>39617.678</v>
      </c>
      <c r="DC19" s="69">
        <f t="shared" si="11"/>
        <v>20464.516000000018</v>
      </c>
      <c r="DD19" s="69">
        <f t="shared" si="11"/>
        <v>-15304.610000000008</v>
      </c>
      <c r="DE19" s="69">
        <f t="shared" si="11"/>
        <v>-12992.806000000011</v>
      </c>
      <c r="DF19" s="69">
        <f t="shared" si="11"/>
        <v>-43517.310000000005</v>
      </c>
      <c r="DG19" s="69">
        <f t="shared" si="11"/>
        <v>23718.134000000002</v>
      </c>
      <c r="DH19" s="69">
        <f t="shared" si="11"/>
        <v>-5229.6650000000009</v>
      </c>
      <c r="DI19" s="69">
        <f t="shared" si="11"/>
        <v>-39452.285000000003</v>
      </c>
      <c r="DJ19" s="69">
        <f t="shared" si="11"/>
        <v>-8779.1370000000024</v>
      </c>
      <c r="DK19" s="69">
        <f t="shared" si="11"/>
        <v>40041.367000000006</v>
      </c>
      <c r="DL19" s="69">
        <f t="shared" si="11"/>
        <v>-4727.135000000002</v>
      </c>
      <c r="DM19" s="69">
        <f t="shared" si="11"/>
        <v>65453.746999999996</v>
      </c>
      <c r="DN19" s="69">
        <f t="shared" si="11"/>
        <v>14737.728999999999</v>
      </c>
      <c r="DO19" s="69">
        <f t="shared" si="11"/>
        <v>-41522.678000000007</v>
      </c>
      <c r="DP19" s="69">
        <f t="shared" si="11"/>
        <v>-712.37500000001455</v>
      </c>
      <c r="DQ19" s="69">
        <f t="shared" si="11"/>
        <v>12578.337999999996</v>
      </c>
      <c r="DR19" s="69">
        <f t="shared" si="11"/>
        <v>29337.583999999995</v>
      </c>
      <c r="DS19" s="69">
        <f t="shared" si="11"/>
        <v>3436.1609999999928</v>
      </c>
      <c r="DT19" s="69">
        <f t="shared" si="11"/>
        <v>71263.301000000007</v>
      </c>
      <c r="DU19" s="69">
        <f t="shared" si="11"/>
        <v>-95240.812000000005</v>
      </c>
      <c r="DV19" s="69">
        <f t="shared" si="11"/>
        <v>75545.768000000011</v>
      </c>
      <c r="DW19" s="69">
        <f t="shared" si="11"/>
        <v>18259.936999999991</v>
      </c>
      <c r="DX19" s="69">
        <f>DX17-DX18</f>
        <v>56134.662000000004</v>
      </c>
      <c r="DY19" s="69">
        <f t="shared" si="11"/>
        <v>27279.805999999997</v>
      </c>
      <c r="DZ19" s="69">
        <f t="shared" si="11"/>
        <v>65444.468000000001</v>
      </c>
      <c r="EA19" s="69">
        <f t="shared" si="11"/>
        <v>-155471.19399999999</v>
      </c>
      <c r="EB19" s="69">
        <f t="shared" si="11"/>
        <v>-14527.530000000006</v>
      </c>
      <c r="EC19" s="69">
        <f t="shared" si="11"/>
        <v>31537.564999999999</v>
      </c>
      <c r="ED19" s="69">
        <f t="shared" si="11"/>
        <v>31242.633000000009</v>
      </c>
      <c r="EE19" s="69">
        <f t="shared" si="11"/>
        <v>61066.837</v>
      </c>
      <c r="EF19" s="69">
        <f t="shared" si="11"/>
        <v>-5599.4729999999909</v>
      </c>
      <c r="EG19" s="69">
        <f t="shared" si="11"/>
        <v>-64681.913000000008</v>
      </c>
      <c r="EH19" s="69">
        <f t="shared" si="11"/>
        <v>84155.171000000002</v>
      </c>
      <c r="EI19" s="69">
        <f t="shared" si="11"/>
        <v>10657.561999999984</v>
      </c>
      <c r="EJ19" s="69">
        <f t="shared" si="11"/>
        <v>16918.378999999994</v>
      </c>
      <c r="EK19" s="69">
        <f t="shared" si="11"/>
        <v>-212</v>
      </c>
      <c r="EL19" s="69">
        <f t="shared" si="11"/>
        <v>-28901</v>
      </c>
      <c r="EM19" s="69">
        <f t="shared" ref="EM19:FM19" si="12">EM17-EM18</f>
        <v>180554</v>
      </c>
      <c r="EN19" s="69">
        <f t="shared" si="12"/>
        <v>7087</v>
      </c>
      <c r="EO19" s="69">
        <f t="shared" si="12"/>
        <v>28877.315000000002</v>
      </c>
      <c r="EP19" s="69">
        <f t="shared" si="12"/>
        <v>7851.0129999999917</v>
      </c>
      <c r="EQ19" s="69">
        <f t="shared" si="12"/>
        <v>-9215.6610000000146</v>
      </c>
      <c r="ER19" s="69">
        <f t="shared" si="12"/>
        <v>7491.1520000000019</v>
      </c>
      <c r="ES19" s="69">
        <f t="shared" si="12"/>
        <v>4813.8309999999983</v>
      </c>
      <c r="ET19" s="69">
        <f t="shared" si="12"/>
        <v>25451.635000000006</v>
      </c>
      <c r="EU19" s="69">
        <f t="shared" si="12"/>
        <v>19784.338000000003</v>
      </c>
      <c r="EV19" s="69">
        <f t="shared" si="12"/>
        <v>38415.228000000017</v>
      </c>
      <c r="EW19" s="69">
        <f t="shared" si="12"/>
        <v>16360.424999999981</v>
      </c>
      <c r="EX19" s="69">
        <f t="shared" si="12"/>
        <v>6770.0090000000055</v>
      </c>
      <c r="EY19" s="69">
        <f t="shared" si="12"/>
        <v>-58437.503000000004</v>
      </c>
      <c r="EZ19" s="69">
        <f t="shared" si="12"/>
        <v>-12536.472999999984</v>
      </c>
      <c r="FA19" s="69">
        <f t="shared" si="12"/>
        <v>-19520.769999999997</v>
      </c>
      <c r="FB19" s="69">
        <f t="shared" si="12"/>
        <v>72934.179000000004</v>
      </c>
      <c r="FC19" s="69">
        <f t="shared" si="12"/>
        <v>10987.601999999999</v>
      </c>
      <c r="FD19" s="69">
        <f t="shared" si="12"/>
        <v>10523.091999999997</v>
      </c>
      <c r="FE19" s="69">
        <f t="shared" si="12"/>
        <v>11547.932000000001</v>
      </c>
      <c r="FF19" s="69">
        <f t="shared" si="12"/>
        <v>8773.8289999999979</v>
      </c>
      <c r="FG19" s="69">
        <f t="shared" si="12"/>
        <v>21086.85300000001</v>
      </c>
      <c r="FH19" s="69">
        <f t="shared" si="12"/>
        <v>9971.0649999999805</v>
      </c>
      <c r="FI19" s="69">
        <f t="shared" si="12"/>
        <v>-67395.145999999979</v>
      </c>
      <c r="FJ19" s="69">
        <f t="shared" si="12"/>
        <v>29673.561000000002</v>
      </c>
      <c r="FK19" s="69">
        <f t="shared" si="12"/>
        <v>25688.938000000009</v>
      </c>
      <c r="FL19" s="69">
        <f t="shared" si="12"/>
        <v>17210.147999999994</v>
      </c>
      <c r="FM19" s="69">
        <f t="shared" si="12"/>
        <v>28590.957000000009</v>
      </c>
    </row>
    <row r="20" spans="1:169"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EK20" s="18"/>
      <c r="EL20" s="18"/>
      <c r="EM20" s="18"/>
      <c r="EN20" s="18"/>
      <c r="EO20" s="19"/>
    </row>
    <row r="21" spans="1:169" s="18" customFormat="1">
      <c r="A21" s="18" t="s">
        <v>45</v>
      </c>
      <c r="B21" s="20">
        <f t="shared" ref="B21:BM21" si="13">B$19/B$14</f>
        <v>0.14860890626577911</v>
      </c>
      <c r="C21" s="20">
        <f t="shared" si="13"/>
        <v>0.16021599052406038</v>
      </c>
      <c r="D21" s="20">
        <f t="shared" si="13"/>
        <v>0.15241944378077091</v>
      </c>
      <c r="E21" s="20">
        <f t="shared" si="13"/>
        <v>2.1381147067656887E-2</v>
      </c>
      <c r="F21" s="20">
        <f t="shared" si="13"/>
        <v>0.14148683860460426</v>
      </c>
      <c r="G21" s="20">
        <f t="shared" si="13"/>
        <v>0.11309634915174635</v>
      </c>
      <c r="H21" s="20">
        <f t="shared" si="13"/>
        <v>8.8661897770074799E-2</v>
      </c>
      <c r="I21" s="20">
        <f t="shared" si="13"/>
        <v>9.5276306905639416E-2</v>
      </c>
      <c r="J21" s="20">
        <f t="shared" si="13"/>
        <v>0.19517181924909488</v>
      </c>
      <c r="K21" s="20">
        <f t="shared" si="13"/>
        <v>2.365181349963769E-2</v>
      </c>
      <c r="L21" s="20">
        <f t="shared" si="13"/>
        <v>6.8517982635675503E-2</v>
      </c>
      <c r="M21" s="20">
        <f t="shared" si="13"/>
        <v>0.10845585840374515</v>
      </c>
      <c r="N21" s="20">
        <f t="shared" si="13"/>
        <v>6.4500520849287798E-2</v>
      </c>
      <c r="O21" s="20">
        <f t="shared" si="13"/>
        <v>-1.1592764449968295E-2</v>
      </c>
      <c r="P21" s="20">
        <f t="shared" si="13"/>
        <v>-2.6819574172790205E-2</v>
      </c>
      <c r="Q21" s="20">
        <f t="shared" si="13"/>
        <v>0.21469891416965853</v>
      </c>
      <c r="R21" s="20">
        <f t="shared" si="13"/>
        <v>0.15915384102984756</v>
      </c>
      <c r="S21" s="20">
        <f t="shared" si="13"/>
        <v>0.20217601067346813</v>
      </c>
      <c r="T21" s="20">
        <f t="shared" si="13"/>
        <v>0.18395719714533504</v>
      </c>
      <c r="U21" s="20">
        <f t="shared" si="13"/>
        <v>0.24376677729210136</v>
      </c>
      <c r="V21" s="20">
        <f t="shared" si="13"/>
        <v>0.1420630856592677</v>
      </c>
      <c r="W21" s="20">
        <f t="shared" si="13"/>
        <v>4.3477942224880953E-2</v>
      </c>
      <c r="X21" s="20">
        <f t="shared" si="13"/>
        <v>0.10640660524745958</v>
      </c>
      <c r="Y21" s="20">
        <f t="shared" si="13"/>
        <v>-1.936552509752041E-2</v>
      </c>
      <c r="Z21" s="20">
        <f t="shared" si="13"/>
        <v>9.1905589403716154E-2</v>
      </c>
      <c r="AA21" s="20">
        <f t="shared" si="13"/>
        <v>0.15566498167185605</v>
      </c>
      <c r="AB21" s="20">
        <f t="shared" si="13"/>
        <v>4.3913161201720882E-2</v>
      </c>
      <c r="AC21" s="20">
        <f t="shared" si="13"/>
        <v>-0.58392556330649203</v>
      </c>
      <c r="AD21" s="20">
        <f t="shared" si="13"/>
        <v>0.34171821138436009</v>
      </c>
      <c r="AE21" s="20">
        <f t="shared" si="13"/>
        <v>4.3096508445296854E-2</v>
      </c>
      <c r="AF21" s="20">
        <f t="shared" si="13"/>
        <v>5.7691394174051811E-3</v>
      </c>
      <c r="AG21" s="20">
        <f t="shared" si="13"/>
        <v>7.698649593901806E-2</v>
      </c>
      <c r="AH21" s="20">
        <f t="shared" si="13"/>
        <v>-0.45474559805487624</v>
      </c>
      <c r="AI21" s="20">
        <f t="shared" si="13"/>
        <v>0.10054281065292463</v>
      </c>
      <c r="AJ21" s="20">
        <f t="shared" si="13"/>
        <v>-13.191298962344799</v>
      </c>
      <c r="AK21" s="20">
        <f t="shared" si="13"/>
        <v>0.11517932887339241</v>
      </c>
      <c r="AL21" s="20">
        <f t="shared" si="13"/>
        <v>0.29129625637579676</v>
      </c>
      <c r="AM21" s="20">
        <f t="shared" si="13"/>
        <v>0.18607418810785303</v>
      </c>
      <c r="AN21" s="20">
        <f t="shared" si="13"/>
        <v>0.1225741153689912</v>
      </c>
      <c r="AO21" s="20">
        <f t="shared" si="13"/>
        <v>0.28328059821923468</v>
      </c>
      <c r="AP21" s="20">
        <f t="shared" si="13"/>
        <v>-4.0093369752965721E-2</v>
      </c>
      <c r="AQ21" s="20">
        <f t="shared" si="13"/>
        <v>0.3482707680411094</v>
      </c>
      <c r="AR21" s="20">
        <f t="shared" si="13"/>
        <v>0.17535534491163529</v>
      </c>
      <c r="AS21" s="20">
        <f t="shared" si="13"/>
        <v>-1.7680007915926499E-2</v>
      </c>
      <c r="AT21" s="20">
        <f t="shared" si="13"/>
        <v>0.45083473829944493</v>
      </c>
      <c r="AU21" s="20">
        <f t="shared" si="13"/>
        <v>-0.12297281722837809</v>
      </c>
      <c r="AV21" s="20">
        <f t="shared" si="13"/>
        <v>0.18146165367979947</v>
      </c>
      <c r="AW21" s="20">
        <f t="shared" si="13"/>
        <v>-1.7210489168793093E-2</v>
      </c>
      <c r="AX21" s="20">
        <f t="shared" si="13"/>
        <v>0.2039804493828897</v>
      </c>
      <c r="AY21" s="20">
        <f t="shared" si="13"/>
        <v>0.20127110883182533</v>
      </c>
      <c r="AZ21" s="20">
        <f t="shared" si="13"/>
        <v>0.18829611109234043</v>
      </c>
      <c r="BA21" s="20">
        <f t="shared" si="13"/>
        <v>0.39238607296696609</v>
      </c>
      <c r="BB21" s="20">
        <f t="shared" si="13"/>
        <v>0.12192469902188455</v>
      </c>
      <c r="BC21" s="20">
        <f t="shared" si="13"/>
        <v>-0.18571073413930833</v>
      </c>
      <c r="BD21" s="20">
        <f t="shared" si="13"/>
        <v>0.24979915278995032</v>
      </c>
      <c r="BE21" s="20">
        <f t="shared" si="13"/>
        <v>0.19913760595478169</v>
      </c>
      <c r="BF21" s="20">
        <f t="shared" si="13"/>
        <v>0.14426311017519231</v>
      </c>
      <c r="BG21" s="20">
        <f t="shared" si="13"/>
        <v>0.11672102560790519</v>
      </c>
      <c r="BH21" s="20">
        <f t="shared" si="13"/>
        <v>0.12929009581425216</v>
      </c>
      <c r="BI21" s="20">
        <f t="shared" si="13"/>
        <v>0.11437970929834669</v>
      </c>
      <c r="BJ21" s="20">
        <f t="shared" si="13"/>
        <v>0.29883505693797557</v>
      </c>
      <c r="BK21" s="20">
        <f t="shared" si="13"/>
        <v>-8.9166106668357517E-2</v>
      </c>
      <c r="BL21" s="20">
        <f t="shared" si="13"/>
        <v>0.14049887263271912</v>
      </c>
      <c r="BM21" s="20">
        <f t="shared" si="13"/>
        <v>0.29549807984762116</v>
      </c>
      <c r="BN21" s="20">
        <f t="shared" ref="BN21:DY21" si="14">BN$19/BN$14</f>
        <v>-0.17388330414618958</v>
      </c>
      <c r="BO21" s="20">
        <f t="shared" si="14"/>
        <v>5.7126223790761696E-2</v>
      </c>
      <c r="BP21" s="20">
        <f t="shared" si="14"/>
        <v>0.50035104593923163</v>
      </c>
      <c r="BQ21" s="20">
        <f t="shared" si="14"/>
        <v>0.17338212591772392</v>
      </c>
      <c r="BR21" s="20">
        <f t="shared" si="14"/>
        <v>0.23688961322054811</v>
      </c>
      <c r="BS21" s="20">
        <f t="shared" si="14"/>
        <v>0.31925230696427165</v>
      </c>
      <c r="BT21" s="20">
        <f t="shared" si="14"/>
        <v>4.9165120593692019E-3</v>
      </c>
      <c r="BU21" s="20">
        <f t="shared" si="14"/>
        <v>9.2661813889435368E-2</v>
      </c>
      <c r="BV21" s="20">
        <f t="shared" si="14"/>
        <v>5.8292139095512487E-2</v>
      </c>
      <c r="BW21" s="20">
        <f t="shared" si="14"/>
        <v>0.32301977713081015</v>
      </c>
      <c r="BX21" s="20">
        <f t="shared" si="14"/>
        <v>0.20074668190993372</v>
      </c>
      <c r="BY21" s="20">
        <f t="shared" si="14"/>
        <v>-4.2655498443661913E-2</v>
      </c>
      <c r="BZ21" s="20">
        <f t="shared" si="14"/>
        <v>0.22006671168682343</v>
      </c>
      <c r="CA21" s="20">
        <f t="shared" si="14"/>
        <v>-0.22858093495258691</v>
      </c>
      <c r="CB21" s="20">
        <f t="shared" si="14"/>
        <v>4.2634295097349284E-2</v>
      </c>
      <c r="CC21" s="20">
        <f t="shared" si="14"/>
        <v>-0.24694026120337598</v>
      </c>
      <c r="CD21" s="20">
        <f t="shared" si="14"/>
        <v>0.20012775711118627</v>
      </c>
      <c r="CE21" s="20">
        <f t="shared" si="14"/>
        <v>0.13415510265814648</v>
      </c>
      <c r="CF21" s="20">
        <f t="shared" si="14"/>
        <v>3.0627695256348828E-2</v>
      </c>
      <c r="CG21" s="20">
        <f t="shared" si="14"/>
        <v>0.12077883745129346</v>
      </c>
      <c r="CH21" s="20">
        <f t="shared" si="14"/>
        <v>0.11800679853223182</v>
      </c>
      <c r="CI21" s="20">
        <f t="shared" si="14"/>
        <v>9.9908741777253882E-2</v>
      </c>
      <c r="CJ21" s="20">
        <f t="shared" si="14"/>
        <v>-8.0539579629823277E-2</v>
      </c>
      <c r="CK21" s="20">
        <f t="shared" si="14"/>
        <v>4.1861356617703483E-3</v>
      </c>
      <c r="CL21" s="20">
        <f t="shared" si="14"/>
        <v>-1.61585803761886E-2</v>
      </c>
      <c r="CM21" s="20">
        <f t="shared" si="14"/>
        <v>-0.14870433143605541</v>
      </c>
      <c r="CN21" s="20">
        <f t="shared" si="14"/>
        <v>5.456430696447475E-2</v>
      </c>
      <c r="CO21" s="20">
        <f t="shared" si="14"/>
        <v>0.12660224565933559</v>
      </c>
      <c r="CP21" s="20">
        <f t="shared" si="14"/>
        <v>-5.4421832472042195E-3</v>
      </c>
      <c r="CQ21" s="20">
        <f t="shared" si="14"/>
        <v>0.12761903507244485</v>
      </c>
      <c r="CR21" s="20">
        <f t="shared" si="14"/>
        <v>0.26036359714650154</v>
      </c>
      <c r="CS21" s="20">
        <f t="shared" si="14"/>
        <v>1.0853456691462985E-2</v>
      </c>
      <c r="CT21" s="20">
        <f t="shared" si="14"/>
        <v>0.71156932571005338</v>
      </c>
      <c r="CU21" s="20">
        <f t="shared" si="14"/>
        <v>-0.80317878861747782</v>
      </c>
      <c r="CV21" s="20">
        <f t="shared" si="14"/>
        <v>0.10689632512434531</v>
      </c>
      <c r="CW21" s="20">
        <f t="shared" si="14"/>
        <v>0.13763635226111789</v>
      </c>
      <c r="CX21" s="20">
        <f t="shared" si="14"/>
        <v>-0.25194331907077777</v>
      </c>
      <c r="CY21" s="20">
        <f t="shared" si="14"/>
        <v>0.95675626658342494</v>
      </c>
      <c r="CZ21" s="20">
        <f t="shared" si="14"/>
        <v>0.75457153371483077</v>
      </c>
      <c r="DA21" s="20">
        <f t="shared" si="14"/>
        <v>-0.71298117951278905</v>
      </c>
      <c r="DB21" s="20">
        <f t="shared" si="14"/>
        <v>0.69468054456257256</v>
      </c>
      <c r="DC21" s="20">
        <f t="shared" si="14"/>
        <v>0.37902017679630479</v>
      </c>
      <c r="DD21" s="20">
        <f t="shared" si="14"/>
        <v>-0.24721056433496247</v>
      </c>
      <c r="DE21" s="20">
        <f t="shared" si="14"/>
        <v>-0.21866132002894076</v>
      </c>
      <c r="DF21" s="20">
        <f t="shared" si="14"/>
        <v>-0.6929597671383867</v>
      </c>
      <c r="DG21" s="20">
        <f t="shared" si="14"/>
        <v>0.41054962206211065</v>
      </c>
      <c r="DH21" s="20">
        <f t="shared" si="14"/>
        <v>-9.513507025565579E-2</v>
      </c>
      <c r="DI21" s="20">
        <f t="shared" si="14"/>
        <v>-0.70057706626789307</v>
      </c>
      <c r="DJ21" s="20">
        <f t="shared" si="14"/>
        <v>-0.16648065018336106</v>
      </c>
      <c r="DK21" s="20">
        <f t="shared" si="14"/>
        <v>0.70766846242307135</v>
      </c>
      <c r="DL21" s="20">
        <f t="shared" si="14"/>
        <v>-8.3827578883054532E-2</v>
      </c>
      <c r="DM21" s="20">
        <f t="shared" si="14"/>
        <v>1.2387673840261677</v>
      </c>
      <c r="DN21" s="20">
        <f t="shared" si="14"/>
        <v>0.26113981207404197</v>
      </c>
      <c r="DO21" s="20">
        <f t="shared" si="14"/>
        <v>-0.70035463286672761</v>
      </c>
      <c r="DP21" s="20">
        <f t="shared" si="14"/>
        <v>-1.1859826580742193E-2</v>
      </c>
      <c r="DQ21" s="20">
        <f t="shared" si="14"/>
        <v>0.21486089574258538</v>
      </c>
      <c r="DR21" s="20">
        <f t="shared" si="14"/>
        <v>0.50271211014626838</v>
      </c>
      <c r="DS21" s="20">
        <f t="shared" si="14"/>
        <v>6.5336673840687615E-2</v>
      </c>
      <c r="DT21" s="20">
        <f t="shared" si="14"/>
        <v>0.98024272414633984</v>
      </c>
      <c r="DU21" s="20">
        <f t="shared" si="14"/>
        <v>-1.4463509805277015</v>
      </c>
      <c r="DV21" s="20">
        <f t="shared" si="14"/>
        <v>1.1247370510017398</v>
      </c>
      <c r="DW21" s="20">
        <f t="shared" si="14"/>
        <v>0.30723512787141521</v>
      </c>
      <c r="DX21" s="20">
        <f t="shared" si="14"/>
        <v>0.99688620138518924</v>
      </c>
      <c r="DY21" s="20">
        <f t="shared" si="14"/>
        <v>0.51077007937026542</v>
      </c>
      <c r="DZ21" s="20">
        <f t="shared" ref="DZ21:FL21" si="15">DZ$19/DZ$14</f>
        <v>1.0273345580761524</v>
      </c>
      <c r="EA21" s="20">
        <f t="shared" si="15"/>
        <v>-2.6158188609405228</v>
      </c>
      <c r="EB21" s="20">
        <f t="shared" si="15"/>
        <v>-0.26424102005281003</v>
      </c>
      <c r="EC21" s="20">
        <f t="shared" si="15"/>
        <v>0.55518287206408978</v>
      </c>
      <c r="ED21" s="20">
        <f t="shared" si="15"/>
        <v>0.48859959717701451</v>
      </c>
      <c r="EE21" s="20">
        <f t="shared" si="15"/>
        <v>0.75811250326717861</v>
      </c>
      <c r="EF21" s="20">
        <f t="shared" si="15"/>
        <v>-9.6374288664993243E-2</v>
      </c>
      <c r="EG21" s="20">
        <f t="shared" si="15"/>
        <v>-1.0078637693943764</v>
      </c>
      <c r="EH21" s="20">
        <f t="shared" si="15"/>
        <v>1.589800598359264</v>
      </c>
      <c r="EI21" s="20">
        <f t="shared" si="15"/>
        <v>0.1660562288750865</v>
      </c>
      <c r="EJ21" s="20">
        <f t="shared" si="15"/>
        <v>0.27133232445345828</v>
      </c>
      <c r="EK21" s="20">
        <f t="shared" si="15"/>
        <v>-3.5885369940924557E-3</v>
      </c>
      <c r="EL21" s="20">
        <f t="shared" si="15"/>
        <v>-0.42712520690470562</v>
      </c>
      <c r="EM21" s="20">
        <f t="shared" si="15"/>
        <v>2.7605534745050071</v>
      </c>
      <c r="EN21" s="20">
        <f t="shared" si="15"/>
        <v>0.10835728701608464</v>
      </c>
      <c r="EO21" s="20">
        <f t="shared" si="15"/>
        <v>0.40704836223636026</v>
      </c>
      <c r="EP21" s="20">
        <f t="shared" si="15"/>
        <v>0.12195483316797501</v>
      </c>
      <c r="EQ21" s="20">
        <f t="shared" si="15"/>
        <v>-0.15776964476385325</v>
      </c>
      <c r="ER21" s="20">
        <f t="shared" si="15"/>
        <v>0.12947943117250071</v>
      </c>
      <c r="ES21" s="20">
        <f t="shared" si="15"/>
        <v>8.8942340336935516E-2</v>
      </c>
      <c r="ET21" s="20">
        <f t="shared" si="15"/>
        <v>0.43087371597935165</v>
      </c>
      <c r="EU21" s="20">
        <f t="shared" si="15"/>
        <v>0.31222948576142512</v>
      </c>
      <c r="EV21" s="20">
        <f t="shared" si="15"/>
        <v>0.68413584672114158</v>
      </c>
      <c r="EW21" s="20">
        <f t="shared" si="15"/>
        <v>0.28799153495870261</v>
      </c>
      <c r="EX21" s="20">
        <f t="shared" si="15"/>
        <v>0.11279329320307695</v>
      </c>
      <c r="EY21" s="20">
        <f t="shared" si="15"/>
        <v>-1.0430056344700893</v>
      </c>
      <c r="EZ21" s="20">
        <f t="shared" si="15"/>
        <v>-0.20893306827700359</v>
      </c>
      <c r="FA21" s="20">
        <f t="shared" si="15"/>
        <v>-0.29512884859598287</v>
      </c>
      <c r="FB21" s="20">
        <f t="shared" si="15"/>
        <v>1.2207135742400377</v>
      </c>
      <c r="FC21" s="20">
        <f t="shared" si="15"/>
        <v>0.19004876376826729</v>
      </c>
      <c r="FD21" s="20">
        <f t="shared" si="15"/>
        <v>0.18771560772151397</v>
      </c>
      <c r="FE21" s="20">
        <f t="shared" si="15"/>
        <v>0.20065951827114023</v>
      </c>
      <c r="FF21" s="20">
        <f t="shared" si="15"/>
        <v>0.19901796082504369</v>
      </c>
      <c r="FG21" s="20">
        <f t="shared" si="15"/>
        <v>0.3621811941235174</v>
      </c>
      <c r="FH21" s="20">
        <f t="shared" si="15"/>
        <v>0.171682857770383</v>
      </c>
      <c r="FI21" s="20">
        <f t="shared" si="15"/>
        <v>-1.3255080114734319</v>
      </c>
      <c r="FJ21" s="20">
        <f t="shared" si="15"/>
        <v>0.43348990613447552</v>
      </c>
      <c r="FK21" s="20">
        <f t="shared" si="15"/>
        <v>0.32605139135205663</v>
      </c>
      <c r="FL21" s="20">
        <f t="shared" si="15"/>
        <v>0.22974911158878455</v>
      </c>
      <c r="FM21" s="20">
        <f>FM$19/FM$14</f>
        <v>0.39621052766948722</v>
      </c>
    </row>
    <row r="22" spans="1:169" s="18" customFormat="1">
      <c r="A22" s="18" t="s">
        <v>46</v>
      </c>
      <c r="C22" s="20">
        <f>SUM($B$19:C$19)/SUM($B$17:C$17)</f>
        <v>0.15349289119312265</v>
      </c>
      <c r="D22" s="20">
        <f>SUM($B$19:D$19)/SUM($B$17:D$17)</f>
        <v>0.15278230151489142</v>
      </c>
      <c r="E22" s="20">
        <f>SUM($B$19:E$19)/SUM($B$17:E$17)</f>
        <v>0.12273628068437356</v>
      </c>
      <c r="F22" s="20">
        <f>SUM($B$19:F$19)/SUM($B$17:F$17)</f>
        <v>0.12578053157605221</v>
      </c>
      <c r="G22" s="20">
        <f>SUM($B$19:G$19)/SUM($B$17:G$17)</f>
        <v>0.12367577482740651</v>
      </c>
      <c r="H22" s="20">
        <f>SUM($B$19:H$19)/SUM($B$17:H$17)</f>
        <v>0.11884523645353259</v>
      </c>
      <c r="I22" s="20">
        <f>SUM($B$19:I$19)/SUM($B$17:I$17)</f>
        <v>0.11592942568211799</v>
      </c>
      <c r="J22" s="20">
        <f>SUM($B$19:J$19)/SUM($B$17:J$17)</f>
        <v>0.12582431985920428</v>
      </c>
      <c r="K22" s="20">
        <f>SUM($B$19:K$19)/SUM($B$17:K$17)</f>
        <v>0.11480321175705535</v>
      </c>
      <c r="L22" s="20">
        <f>SUM($B$19:L$19)/SUM($B$17:L$17)</f>
        <v>0.1103401841800635</v>
      </c>
      <c r="M22" s="20">
        <f>SUM($B$19:M$19)/SUM($B$17:M$17)</f>
        <v>0.11010407993464327</v>
      </c>
      <c r="N22" s="20">
        <f>SUM($B$19:N$19)/SUM($B$17:N$17)</f>
        <v>0.10664257298355227</v>
      </c>
      <c r="O22" s="20">
        <f>SUM($B$19:O$19)/SUM($B$17:O$17)</f>
        <v>9.9166723437755025E-2</v>
      </c>
      <c r="P22" s="20">
        <f>SUM($B$19:P$19)/SUM($B$17:P$17)</f>
        <v>9.2629488300553869E-2</v>
      </c>
      <c r="Q22" s="20">
        <f>SUM($B$19:Q$19)/SUM($B$17:Q$17)</f>
        <v>9.9841646154298316E-2</v>
      </c>
      <c r="R22" s="20">
        <f>SUM($B$19:R$19)/SUM($B$17:R$17)</f>
        <v>0.10314821234849114</v>
      </c>
      <c r="S22" s="20">
        <f>SUM($B$19:S$19)/SUM($B$17:S$17)</f>
        <v>0.10870548540501236</v>
      </c>
      <c r="T22" s="20">
        <f>SUM($B$19:T$19)/SUM($B$17:T$17)</f>
        <v>0.1130042972257657</v>
      </c>
      <c r="U22" s="20">
        <f>SUM($B$19:U$19)/SUM($B$17:U$17)</f>
        <v>0.11951281840185853</v>
      </c>
      <c r="V22" s="20">
        <f>SUM($B$19:V$19)/SUM($B$17:V$17)</f>
        <v>0.12081397578894099</v>
      </c>
      <c r="W22" s="20">
        <f>SUM($B$19:W$19)/SUM($B$17:W$17)</f>
        <v>0.11714218552020317</v>
      </c>
      <c r="X22" s="20">
        <f>SUM($B$19:X$19)/SUM($B$17:X$17)</f>
        <v>0.11681262050346572</v>
      </c>
      <c r="Y22" s="20">
        <f>SUM($B$19:Y$19)/SUM($B$17:Y$17)</f>
        <v>0.11161660626198609</v>
      </c>
      <c r="Z22" s="20">
        <f>SUM($B$19:Z$19)/SUM($B$17:Z$17)</f>
        <v>0.11099247497461974</v>
      </c>
      <c r="AA22" s="20">
        <f>SUM($B$19:AA$19)/SUM($B$17:AA$17)</f>
        <v>0.11272901601564264</v>
      </c>
      <c r="AB22" s="20">
        <f>SUM($B$19:AB$19)/SUM($B$17:AB$17)</f>
        <v>0.11064457159117778</v>
      </c>
      <c r="AC22" s="20">
        <f>SUM($B$19:AC$19)/SUM($B$17:AC$17)</f>
        <v>9.7776525678028109E-2</v>
      </c>
      <c r="AD22" s="20">
        <f>SUM($B$19:AD$19)/SUM($B$17:AD$17)</f>
        <v>0.10794847060800222</v>
      </c>
      <c r="AE22" s="20">
        <f>SUM($B$19:AE$19)/SUM($B$17:AE$17)</f>
        <v>0.10595523756453697</v>
      </c>
      <c r="AF22" s="20">
        <f>SUM($B$19:AF$19)/SUM($B$17:AF$17)</f>
        <v>0.10326643965938793</v>
      </c>
      <c r="AG22" s="20">
        <f>SUM($B$19:AG$19)/SUM($B$17:AG$17)</f>
        <v>0.10255254665003931</v>
      </c>
      <c r="AH22" s="20">
        <f>SUM($B$19:AH$19)/SUM($B$17:AH$17)</f>
        <v>8.7250803249821915E-2</v>
      </c>
      <c r="AI22" s="20">
        <f>SUM($B$19:AI$19)/SUM($B$17:AI$17)</f>
        <v>8.7699042858924076E-2</v>
      </c>
      <c r="AJ22" s="20">
        <f>SUM($B$19:AJ$19)/SUM($B$17:AJ$17)</f>
        <v>6.0202247009073909E-2</v>
      </c>
      <c r="AK22" s="20">
        <f>SUM($B$19:AK$19)/SUM($B$17:AK$17)</f>
        <v>6.1722258317561944E-2</v>
      </c>
      <c r="AL22" s="20">
        <f>SUM($B$19:AL$19)/SUM($B$17:AL$17)</f>
        <v>6.7695051812866044E-2</v>
      </c>
      <c r="AM22" s="20">
        <f>SUM($B$19:AM$19)/SUM($B$17:AM$17)</f>
        <v>7.0790724047375644E-2</v>
      </c>
      <c r="AN22" s="20">
        <f>SUM($B$19:AN$19)/SUM($B$17:AN$17)</f>
        <v>7.2098138967933198E-2</v>
      </c>
      <c r="AO22" s="20">
        <f>SUM($B$19:AO$19)/SUM($B$17:AO$17)</f>
        <v>7.8438993811341826E-2</v>
      </c>
      <c r="AP22" s="20">
        <f>SUM($B$19:AP$19)/SUM($B$17:AP$17)</f>
        <v>7.593491398027441E-2</v>
      </c>
      <c r="AQ22" s="20">
        <f>SUM($B$19:AQ$19)/SUM($B$17:AQ$17)</f>
        <v>8.2936903497136616E-2</v>
      </c>
      <c r="AR22" s="20">
        <f>SUM($B$19:AR$19)/SUM($B$17:AR$17)</f>
        <v>8.5471877524404896E-2</v>
      </c>
      <c r="AS22" s="20">
        <f>SUM($B$19:AS$19)/SUM($B$17:AS$17)</f>
        <v>8.291155013979469E-2</v>
      </c>
      <c r="AT22" s="20">
        <f>SUM($B$19:AT$19)/SUM($B$17:AT$17)</f>
        <v>9.1716302366426916E-2</v>
      </c>
      <c r="AU22" s="20">
        <f>SUM($B$19:AU$19)/SUM($B$17:AU$17)</f>
        <v>8.7332610017646736E-2</v>
      </c>
      <c r="AV22" s="20">
        <f>SUM($B$19:AV$19)/SUM($B$17:AV$17)</f>
        <v>8.9157110247331028E-2</v>
      </c>
      <c r="AW22" s="20">
        <f>SUM($B$19:AW$19)/SUM($B$17:AW$17)</f>
        <v>8.7289487597702761E-2</v>
      </c>
      <c r="AX22" s="20">
        <f>SUM($B$19:AX$19)/SUM($B$17:AX$17)</f>
        <v>8.9398840290404E-2</v>
      </c>
      <c r="AY22" s="20">
        <f>SUM($B$19:AY$19)/SUM($B$17:AY$17)</f>
        <v>9.1309911197069216E-2</v>
      </c>
      <c r="AZ22" s="20">
        <f>SUM($B$19:AZ$19)/SUM($B$17:AZ$17)</f>
        <v>9.3071156827211593E-2</v>
      </c>
      <c r="BA22" s="20">
        <f>SUM($B$19:BA$19)/SUM($B$17:BA$17)</f>
        <v>9.9183478721927773E-2</v>
      </c>
      <c r="BB22" s="20">
        <f>SUM($B$19:BB$19)/SUM($B$17:BB$17)</f>
        <v>9.9530547089718591E-2</v>
      </c>
      <c r="BC22" s="20">
        <f>SUM($B$19:BC$19)/SUM($B$17:BC$17)</f>
        <v>9.6403834823123785E-2</v>
      </c>
      <c r="BD22" s="20">
        <f>SUM($B$19:BD$19)/SUM($B$17:BD$17)</f>
        <v>9.88572267150305E-2</v>
      </c>
      <c r="BE22" s="20">
        <f>SUM($B$19:BE$19)/SUM($B$17:BE$17)</f>
        <v>0.10085632451131248</v>
      </c>
      <c r="BF22" s="20">
        <f>SUM($B$19:BF$19)/SUM($B$17:BF$17)</f>
        <v>0.10185464511045335</v>
      </c>
      <c r="BG22" s="20">
        <f>SUM($B$19:BG$19)/SUM($B$17:BG$17)</f>
        <v>0.1021057688079442</v>
      </c>
      <c r="BH22" s="20">
        <f>SUM($B$19:BH$19)/SUM($B$17:BH$17)</f>
        <v>0.1025291893858285</v>
      </c>
      <c r="BI22" s="20">
        <f>SUM($B$19:BI$19)/SUM($B$17:BI$17)</f>
        <v>0.10272494517541139</v>
      </c>
      <c r="BJ22" s="20">
        <f>SUM($B$19:BJ$19)/SUM($B$17:BJ$17)</f>
        <v>0.10605787358952537</v>
      </c>
      <c r="BK22" s="20">
        <f>SUM($B$19:BK$19)/SUM($B$17:BK$17)</f>
        <v>0.10302811359164056</v>
      </c>
      <c r="BL22" s="20">
        <f>SUM($B$19:BL$19)/SUM($B$17:BL$17)</f>
        <v>0.10357060500952772</v>
      </c>
      <c r="BM22" s="20">
        <f>SUM($B$19:BM$19)/SUM($B$17:BM$17)</f>
        <v>0.10623522699497026</v>
      </c>
      <c r="BN22" s="20">
        <f>SUM($B$19:BN$19)/SUM($B$17:BN$17)</f>
        <v>0.10262407008690407</v>
      </c>
      <c r="BO22" s="20">
        <f>SUM($B$19:BO$19)/SUM($B$17:BO$17)</f>
        <v>0.10202525044317885</v>
      </c>
      <c r="BP22" s="20">
        <f>SUM($B$19:BP$19)/SUM($B$17:BP$17)</f>
        <v>0.10822293718684788</v>
      </c>
      <c r="BQ22" s="20">
        <f>SUM($B$19:BQ$19)/SUM($B$17:BQ$17)</f>
        <v>0.10912776505937356</v>
      </c>
      <c r="BR22" s="20">
        <f>SUM($B$19:BR$19)/SUM($B$17:BR$17)</f>
        <v>0.11111757837990342</v>
      </c>
      <c r="BS22" s="20">
        <f>SUM($B$19:BS$19)/SUM($B$17:BS$17)</f>
        <v>0.11411633723145373</v>
      </c>
      <c r="BT22" s="20">
        <f>SUM($B$19:BT$19)/SUM($B$17:BT$17)</f>
        <v>0.11277701951039577</v>
      </c>
      <c r="BU22" s="20">
        <f>SUM($B$19:BU$19)/SUM($B$17:BU$17)</f>
        <v>0.11255800850065177</v>
      </c>
      <c r="BV22" s="20">
        <f>SUM($B$19:BV$19)/SUM($B$17:BV$17)</f>
        <v>0.11195840568120986</v>
      </c>
      <c r="BW22" s="20">
        <f>SUM($B$19:BW$19)/SUM($B$17:BW$17)</f>
        <v>0.1142793455137892</v>
      </c>
      <c r="BX22" s="20">
        <f>SUM($B$19:BX$19)/SUM($B$17:BX$17)</f>
        <v>0.11537634946552491</v>
      </c>
      <c r="BY22" s="20">
        <f>SUM($B$19:BY$19)/SUM($B$17:BY$17)</f>
        <v>0.11348104089432147</v>
      </c>
      <c r="BZ22" s="20">
        <f>SUM($B$19:BZ$19)/SUM($B$17:BZ$17)</f>
        <v>0.11462700806864788</v>
      </c>
      <c r="CA22" s="20">
        <f>SUM($B$19:CA$19)/SUM($B$17:CA$17)</f>
        <v>0.11124037633239155</v>
      </c>
      <c r="CB22" s="20">
        <f>SUM($B$19:CB$19)/SUM($B$17:CB$17)</f>
        <v>0.11056205057991574</v>
      </c>
      <c r="CC22" s="20">
        <f>SUM($B$19:CC$19)/SUM($B$17:CC$17)</f>
        <v>0.10720334884170961</v>
      </c>
      <c r="CD22" s="20">
        <f>SUM($B$19:CD$19)/SUM($B$17:CD$17)</f>
        <v>0.10824558018743446</v>
      </c>
      <c r="CE22" s="20">
        <f>SUM($B$19:CE$19)/SUM($B$17:CE$17)</f>
        <v>0.10856213598582343</v>
      </c>
      <c r="CF22" s="20">
        <f>SUM($B$19:CF$19)/SUM($B$17:CF$17)</f>
        <v>0.10781165612299151</v>
      </c>
      <c r="CG22" s="20">
        <f>SUM($B$19:CG$19)/SUM($B$17:CG$17)</f>
        <v>0.10800973855837556</v>
      </c>
      <c r="CH22" s="20">
        <f>SUM($B$19:CH$19)/SUM($B$17:CH$17)</f>
        <v>0.1081739877057773</v>
      </c>
      <c r="CI22" s="20">
        <f>SUM($B$19:CI$19)/SUM($B$17:CI$17)</f>
        <v>0.10813532905414107</v>
      </c>
      <c r="CJ22" s="20">
        <f>SUM($B$19:CJ$19)/SUM($B$17:CJ$17)</f>
        <v>0.10645252769898175</v>
      </c>
      <c r="CK22" s="20">
        <f>SUM($B$19:CK$19)/SUM($B$17:CK$17)</f>
        <v>0.10551689299961295</v>
      </c>
      <c r="CL22" s="20">
        <f>SUM($B$19:CL$19)/SUM($B$17:CL$17)</f>
        <v>0.10438746920864474</v>
      </c>
      <c r="CM22" s="20">
        <f>SUM($B$19:CM$19)/SUM($B$17:CM$17)</f>
        <v>0.10197042300589086</v>
      </c>
      <c r="CN22" s="20">
        <f>SUM($B$19:CN$19)/SUM($B$17:CN$17)</f>
        <v>0.10151660847591128</v>
      </c>
      <c r="CO22" s="20">
        <f>SUM($B$19:CO$19)/SUM($B$17:CO$17)</f>
        <v>0.10179909999055738</v>
      </c>
      <c r="CP22" s="20">
        <f>SUM($B$19:CP$19)/SUM($B$17:CP$17)</f>
        <v>0.10076829353729619</v>
      </c>
      <c r="CQ22" s="20">
        <f>SUM($B$19:CQ$19)/SUM($B$17:CQ$17)</f>
        <v>0.10108826241805162</v>
      </c>
      <c r="CR22" s="20">
        <f>SUM($B$19:CR$19)/SUM($B$17:CR$17)</f>
        <v>0.10281050326821078</v>
      </c>
      <c r="CS22" s="20">
        <f>SUM($B$19:CS$19)/SUM($B$17:CS$17)</f>
        <v>0.10191238812261563</v>
      </c>
      <c r="CT22" s="20">
        <f>SUM($B$19:CT$19)/SUM($B$17:CT$17)</f>
        <v>0.10908213990086159</v>
      </c>
      <c r="CU22" s="20">
        <f>SUM($B$19:CU$19)/SUM($B$17:CU$17)</f>
        <v>9.9727390111365916E-2</v>
      </c>
      <c r="CV22" s="20">
        <f>SUM($B$19:CV$19)/SUM($B$17:CV$17)</f>
        <v>9.9831682774142616E-2</v>
      </c>
      <c r="CW22" s="20">
        <f>SUM($B$19:CW$19)/SUM($B$17:CW$17)</f>
        <v>0.10020992616154836</v>
      </c>
      <c r="CX22" s="20">
        <f>SUM($B$19:CX$19)/SUM($B$17:CX$17)</f>
        <v>9.7054389235797345E-2</v>
      </c>
      <c r="CY22" s="20">
        <f>SUM($B$19:CY$19)/SUM($B$17:CY$17)</f>
        <v>0.10535952462606923</v>
      </c>
      <c r="CZ22" s="20">
        <f>SUM($B$19:CZ$19)/SUM($B$17:CZ$17)</f>
        <v>0.11146515380694857</v>
      </c>
      <c r="DA22" s="20">
        <f>SUM($B$19:DA$19)/SUM($B$17:DA$17)</f>
        <v>0.10428514858078354</v>
      </c>
      <c r="DB22" s="20">
        <f>SUM($B$19:DB$19)/SUM($B$17:DB$17)</f>
        <v>0.10978875469235058</v>
      </c>
      <c r="DC22" s="20">
        <f>SUM($B$19:DC$19)/SUM($B$17:DC$17)</f>
        <v>0.11221113274928528</v>
      </c>
      <c r="DD22" s="20">
        <f>SUM($B$19:DD$19)/SUM($B$17:DD$17)</f>
        <v>0.10877434880568042</v>
      </c>
      <c r="DE22" s="20">
        <f>SUM($B$19:DE$19)/SUM($B$17:DE$17)</f>
        <v>0.10579074195494713</v>
      </c>
      <c r="DF22" s="20">
        <f>SUM($B$19:DF$19)/SUM($B$17:DF$17)</f>
        <v>9.808651996649638E-2</v>
      </c>
      <c r="DG22" s="20">
        <f>SUM($B$19:DG$19)/SUM($B$17:DG$17)</f>
        <v>0.10094556997970987</v>
      </c>
      <c r="DH22" s="20">
        <f>SUM($B$19:DH$19)/SUM($B$17:DH$17)</f>
        <v>9.9375250731224912E-2</v>
      </c>
      <c r="DI22" s="20">
        <f>SUM($B$19:DI$19)/SUM($B$17:DI$17)</f>
        <v>9.2596930692398396E-2</v>
      </c>
      <c r="DJ22" s="20">
        <f>SUM($B$19:DJ$19)/SUM($B$17:DJ$17)</f>
        <v>9.0587425414480047E-2</v>
      </c>
      <c r="DK22" s="20">
        <f>SUM($B$19:DK$19)/SUM($B$17:DK$17)</f>
        <v>9.5849488538448227E-2</v>
      </c>
      <c r="DL22" s="20">
        <f>SUM($B$19:DL$19)/SUM($B$17:DL$17)</f>
        <v>9.4397277630611592E-2</v>
      </c>
      <c r="DM22" s="20">
        <f>SUM($B$19:DM$19)/SUM($B$17:DM$17)</f>
        <v>0.10333505916606393</v>
      </c>
      <c r="DN22" s="20">
        <f>SUM($B$19:DN$19)/SUM($B$17:DN$17)</f>
        <v>0.10468133115468993</v>
      </c>
      <c r="DO22" s="20">
        <f>SUM($B$19:DO$19)/SUM($B$17:DO$17)</f>
        <v>9.7819084099638562E-2</v>
      </c>
      <c r="DP22" s="20">
        <f>SUM($B$19:DP$19)/SUM($B$17:DP$17)</f>
        <v>9.6915477384450971E-2</v>
      </c>
      <c r="DQ22" s="20">
        <f>SUM($B$19:DQ$19)/SUM($B$17:DQ$17)</f>
        <v>9.7917072839130079E-2</v>
      </c>
      <c r="DR22" s="20">
        <f>SUM($B$19:DR$19)/SUM($B$17:DR$17)</f>
        <v>0.10127259081759225</v>
      </c>
      <c r="DS22" s="20">
        <f>SUM($B$19:DS$19)/SUM($B$17:DS$17)</f>
        <v>0.10102465016243116</v>
      </c>
      <c r="DT22" s="20">
        <f>SUM($B$19:DT$19)/SUM($B$17:DT$17)</f>
        <v>0.10992372073978239</v>
      </c>
      <c r="DU22" s="20">
        <f>SUM($B$19:DU$19)/SUM($B$17:DU$17)</f>
        <v>9.8018477072936691E-2</v>
      </c>
      <c r="DV22" s="20">
        <f>SUM($B$19:DV$19)/SUM($B$17:DV$17)</f>
        <v>0.1076493888810416</v>
      </c>
      <c r="DW22" s="20">
        <f>SUM($B$19:DW$19)/SUM($B$17:DW$17)</f>
        <v>0.10930402241365539</v>
      </c>
      <c r="DX22" s="20">
        <f>SUM($B$19:DX$19)/SUM($B$17:DX$17)</f>
        <v>0.11616945670448332</v>
      </c>
      <c r="DY22" s="20">
        <f>SUM($B$19:DY$19)/SUM($B$17:DY$17)</f>
        <v>0.11904880777854969</v>
      </c>
      <c r="DZ22" s="20">
        <f>SUM($B$19:DZ$19)/SUM($B$17:DZ$17)</f>
        <v>0.12687188574633446</v>
      </c>
      <c r="EA22" s="20">
        <f>SUM($B$19:EA$19)/SUM($B$17:EA$17)</f>
        <v>0.10507327761483028</v>
      </c>
      <c r="EB22" s="20">
        <f>SUM($B$19:EB$19)/SUM($B$17:EB$17)</f>
        <v>0.102385989266516</v>
      </c>
      <c r="EC22" s="20">
        <f>SUM($B$19:EC$19)/SUM($B$17:EC$17)</f>
        <v>0.10580533781882136</v>
      </c>
      <c r="ED22" s="20">
        <f>SUM($B$19:ED$19)/SUM($B$17:ED$17)</f>
        <v>0.10902592059944037</v>
      </c>
      <c r="EE22" s="20">
        <f>SUM($B$19:EE$19)/SUM($B$17:EE$17)</f>
        <v>0.11581573744789526</v>
      </c>
      <c r="EF22" s="20">
        <f>SUM($B$19:EF$19)/SUM($B$17:EF$17)</f>
        <v>0.11425015368123442</v>
      </c>
      <c r="EG22" s="20">
        <f>SUM($B$19:EG$19)/SUM($B$17:EG$17)</f>
        <v>0.10509665218641033</v>
      </c>
      <c r="EH22" s="20">
        <f>SUM($B$19:EH$19)/SUM($B$17:EH$17)</f>
        <v>0.11508100346479049</v>
      </c>
      <c r="EI22" s="20">
        <f>SUM($B$19:EI$19)/SUM($B$17:EI$17)</f>
        <v>0.11551736504269457</v>
      </c>
      <c r="EJ22" s="20">
        <f>SUM($B$19:EJ$19)/SUM($B$17:EJ$17)</f>
        <v>0.11678251896998948</v>
      </c>
      <c r="EK22" s="20">
        <f>SUM($B$19:EK$19)/SUM($B$17:EK$17)</f>
        <v>0.11592977525404567</v>
      </c>
      <c r="EL22" s="20">
        <f>SUM($B$19:EL$19)/SUM($B$17:EL$17)</f>
        <v>0.11144235588312026</v>
      </c>
      <c r="EM22" s="20">
        <f>SUM($B$19:EM$19)/SUM($B$17:EM$17)</f>
        <v>0.13075736065637578</v>
      </c>
      <c r="EN22" s="20">
        <f>SUM($B$19:EN$19)/SUM($B$17:EN$17)</f>
        <v>0.13061611473279769</v>
      </c>
      <c r="EO22" s="20">
        <f>SUM($B$19:EO$19)/SUM($B$17:EO$17)</f>
        <v>0.13298242769510729</v>
      </c>
      <c r="EP22" s="20">
        <f>SUM($B$19:EP$19)/SUM($B$17:EP$17)</f>
        <v>0.132943422343937</v>
      </c>
      <c r="EQ22" s="20">
        <f>SUM($B$19:EQ$19)/SUM($B$17:EQ$17)</f>
        <v>0.13111314807608915</v>
      </c>
      <c r="ER22" s="20">
        <f>SUM($B$19:ER$19)/SUM($B$17:ER$17)</f>
        <v>0.13125243170567646</v>
      </c>
      <c r="ES22" s="20">
        <f>SUM($B$19:ES$19)/SUM($B$17:ES$17)</f>
        <v>0.13091129232242726</v>
      </c>
      <c r="ET22" s="20">
        <f>SUM($B$19:ET$19)/SUM($B$17:ET$17)</f>
        <v>0.13296283323696806</v>
      </c>
      <c r="EU22" s="20">
        <f>SUM($B$19:EU$19)/SUM($B$17:EU$17)</f>
        <v>0.13429375497680238</v>
      </c>
      <c r="EV22" s="20">
        <f>SUM($B$19:EV$19)/SUM($B$17:EV$17)</f>
        <v>0.13781696313041414</v>
      </c>
      <c r="EW22" s="20">
        <f>SUM($B$19:EW$19)/SUM($B$17:EW$17)</f>
        <v>0.13879226166622902</v>
      </c>
      <c r="EX22" s="20">
        <f>SUM($B$19:EX$19)/SUM($B$17:EX$17)</f>
        <v>0.13865723639290761</v>
      </c>
      <c r="EY22" s="20">
        <f>SUM($B$19:EY$19)/SUM($B$17:EY$17)</f>
        <v>0.13133812800299147</v>
      </c>
      <c r="EZ22" s="20">
        <f>SUM($B$19:EZ$19)/SUM($B$17:EZ$17)</f>
        <v>0.1291196726663292</v>
      </c>
      <c r="FA22" s="20">
        <f>SUM($B$19:FA$19)/SUM($B$17:FA$17)</f>
        <v>0.12607983151802288</v>
      </c>
      <c r="FB22" s="20">
        <f>SUM($B$19:FB$19)/SUM($B$17:FB$17)</f>
        <v>0.13323095740583252</v>
      </c>
      <c r="FC22" s="20">
        <f>SUM($B$19:FC$19)/SUM($B$17:FC$17)</f>
        <v>0.13360131614794848</v>
      </c>
      <c r="FD22" s="20">
        <f>SUM($B$19:FD$19)/SUM($B$17:FD$17)</f>
        <v>0.13395619428894248</v>
      </c>
      <c r="FE22" s="20">
        <f>SUM($B$19:FE$19)/SUM($B$17:FE$17)</f>
        <v>0.13438601702869199</v>
      </c>
      <c r="FF22" s="20">
        <f>SUM($B$19:FF$19)/SUM($B$17:FF$17)</f>
        <v>0.13471581753707187</v>
      </c>
      <c r="FG22" s="20">
        <f>SUM($B$19:FG$19)/SUM($B$17:FG$17)</f>
        <v>0.13613775458469365</v>
      </c>
      <c r="FH22" s="20">
        <f>SUM($B$19:FH$19)/SUM($B$17:FH$17)</f>
        <v>0.13637972287033268</v>
      </c>
      <c r="FI22" s="20">
        <f>SUM($B$19:FI$19)/SUM($B$17:FI$17)</f>
        <v>0.12970715253504275</v>
      </c>
      <c r="FJ22" s="20">
        <f>SUM($B$19:FJ$19)/SUM($B$17:FJ$17)</f>
        <v>0.13189889249361064</v>
      </c>
      <c r="FK22" s="20">
        <f>SUM($B$19:FK$19)/SUM($B$17:FK$17)</f>
        <v>0.13354391347116054</v>
      </c>
      <c r="FL22" s="20">
        <f>SUM($B$19:FL$19)/SUM($B$17:FL$17)</f>
        <v>0.13430138378739873</v>
      </c>
      <c r="FM22" s="20">
        <f>SUM($B$19:FM$19)/SUM($B$14:FM$14)</f>
        <v>0.13037573532631111</v>
      </c>
    </row>
    <row r="23" spans="1:169" s="18" customFormat="1">
      <c r="A23" s="18" t="s">
        <v>47</v>
      </c>
      <c r="F23" s="20"/>
      <c r="G23" s="20"/>
      <c r="H23" s="20"/>
      <c r="I23" s="20"/>
      <c r="J23" s="20"/>
      <c r="K23" s="20"/>
      <c r="L23" s="20"/>
      <c r="M23" s="20">
        <f>SUM(B19:M19)/SUM(B17:M17)</f>
        <v>0.11010407993464327</v>
      </c>
      <c r="N23" s="20">
        <f t="shared" ref="N23:U23" si="16">SUM(C19:N19)/SUM(C17:N17)</f>
        <v>0.10297011173721193</v>
      </c>
      <c r="O23" s="20">
        <f t="shared" si="16"/>
        <v>8.9377757233897709E-2</v>
      </c>
      <c r="P23" s="20">
        <f t="shared" si="16"/>
        <v>7.6015005974716887E-2</v>
      </c>
      <c r="Q23" s="20">
        <f t="shared" si="16"/>
        <v>9.1608953693038425E-2</v>
      </c>
      <c r="R23" s="20">
        <f t="shared" si="16"/>
        <v>9.3373617421156546E-2</v>
      </c>
      <c r="S23" s="20">
        <f t="shared" si="16"/>
        <v>0.10103199983086812</v>
      </c>
      <c r="T23" s="20">
        <f t="shared" si="16"/>
        <v>0.10956546932186671</v>
      </c>
      <c r="U23" s="20">
        <f t="shared" si="16"/>
        <v>0.12191932255417874</v>
      </c>
      <c r="V23" s="20">
        <f t="shared" ref="V23:AL23" si="17">SUM(K19:V19)/SUM(K17:V17)</f>
        <v>0.11693171062591633</v>
      </c>
      <c r="W23" s="20">
        <f t="shared" si="17"/>
        <v>0.11918210462622258</v>
      </c>
      <c r="X23" s="20">
        <f t="shared" si="17"/>
        <v>0.1231346681403311</v>
      </c>
      <c r="Y23" s="20">
        <f t="shared" si="17"/>
        <v>0.11324406072066993</v>
      </c>
      <c r="Z23" s="20">
        <f t="shared" si="17"/>
        <v>0.11614476192769069</v>
      </c>
      <c r="AA23" s="20">
        <f t="shared" si="17"/>
        <v>0.12979829164288734</v>
      </c>
      <c r="AB23" s="20">
        <f t="shared" si="17"/>
        <v>0.13448135129484026</v>
      </c>
      <c r="AC23" s="20">
        <f t="shared" si="17"/>
        <v>9.4765154852233871E-2</v>
      </c>
      <c r="AD23" s="20">
        <f t="shared" si="17"/>
        <v>0.11517618694963265</v>
      </c>
      <c r="AE23" s="20">
        <f t="shared" si="17"/>
        <v>0.10154997250064852</v>
      </c>
      <c r="AF23" s="20">
        <f t="shared" si="17"/>
        <v>8.6398438853132628E-2</v>
      </c>
      <c r="AG23" s="20">
        <f t="shared" si="17"/>
        <v>7.1476349178239834E-2</v>
      </c>
      <c r="AH23" s="20">
        <f t="shared" si="17"/>
        <v>1.7187973780872157E-2</v>
      </c>
      <c r="AI23" s="20">
        <f t="shared" si="17"/>
        <v>2.2477922703901334E-2</v>
      </c>
      <c r="AJ23" s="20">
        <f t="shared" si="17"/>
        <v>-8.3181745641115856E-2</v>
      </c>
      <c r="AK23" s="20">
        <f t="shared" si="17"/>
        <v>-7.0082778460078848E-2</v>
      </c>
      <c r="AL23" s="20">
        <f t="shared" si="17"/>
        <v>-4.9813885921347049E-2</v>
      </c>
      <c r="AM23" s="20">
        <f t="shared" ref="AM23:BA23" si="18">SUM(AB19:AM19)/SUM(AB17:AM17)</f>
        <v>-4.8586216543387788E-2</v>
      </c>
      <c r="AN23" s="20">
        <f t="shared" si="18"/>
        <v>-4.0527173035208724E-2</v>
      </c>
      <c r="AO23" s="20">
        <f t="shared" si="18"/>
        <v>2.3980492335307906E-2</v>
      </c>
      <c r="AP23" s="20">
        <f t="shared" si="18"/>
        <v>-2.1852180767349953E-2</v>
      </c>
      <c r="AQ23" s="20">
        <f t="shared" si="18"/>
        <v>1.0883417544559692E-2</v>
      </c>
      <c r="AR23" s="20">
        <f t="shared" si="18"/>
        <v>2.9697996464162817E-2</v>
      </c>
      <c r="AS23" s="20">
        <f t="shared" si="18"/>
        <v>2.0347035013030815E-2</v>
      </c>
      <c r="AT23" s="20">
        <f t="shared" si="18"/>
        <v>0.10509777806964433</v>
      </c>
      <c r="AU23" s="20">
        <f t="shared" si="18"/>
        <v>8.6190904687153333E-2</v>
      </c>
      <c r="AV23" s="20">
        <f t="shared" si="18"/>
        <v>0.172967990773434</v>
      </c>
      <c r="AW23" s="20">
        <f t="shared" si="18"/>
        <v>0.16409142302664936</v>
      </c>
      <c r="AX23" s="20">
        <f t="shared" si="18"/>
        <v>0.15736447933151193</v>
      </c>
      <c r="AY23" s="20">
        <f t="shared" si="18"/>
        <v>0.15780190203953462</v>
      </c>
      <c r="AZ23" s="20">
        <f t="shared" si="18"/>
        <v>0.16287828390628409</v>
      </c>
      <c r="BA23" s="21">
        <f t="shared" si="18"/>
        <v>0.1704226770712734</v>
      </c>
      <c r="BB23" s="21">
        <f>SUM(AQ19:BB19)/SUM(AQ17:BB17)</f>
        <v>0.18288333395137757</v>
      </c>
      <c r="BC23" s="21">
        <f>SUM(AR19:BC19)/SUM(AR17:BC17)</f>
        <v>0.14732101392314617</v>
      </c>
      <c r="BD23" s="21">
        <f t="shared" ref="BD23:BI23" si="19">SUM(AS19:BD19)/SUM(AS17:BD17)</f>
        <v>0.15238187009308429</v>
      </c>
      <c r="BE23" s="21">
        <f t="shared" si="19"/>
        <v>0.1765500379673702</v>
      </c>
      <c r="BF23" s="21">
        <f t="shared" si="19"/>
        <v>0.14622235200033121</v>
      </c>
      <c r="BG23" s="21">
        <f t="shared" si="19"/>
        <v>0.16803883014422258</v>
      </c>
      <c r="BH23" s="21">
        <f t="shared" si="19"/>
        <v>0.16343463630715777</v>
      </c>
      <c r="BI23" s="21">
        <f t="shared" si="19"/>
        <v>0.17310048658398497</v>
      </c>
      <c r="BJ23" s="21">
        <f>SUM(AY19:BJ19)/SUM(AY14:BJ14)</f>
        <v>0.1777988771159682</v>
      </c>
      <c r="BK23" s="21">
        <f t="shared" ref="BK23:BY23" si="20">SUM(AZ19:BK19)/SUM(AZ14:BK14)</f>
        <v>0.15329491685617183</v>
      </c>
      <c r="BL23" s="21">
        <f t="shared" si="20"/>
        <v>0.14932298638624658</v>
      </c>
      <c r="BM23" s="21">
        <f t="shared" si="20"/>
        <v>0.13732726019409278</v>
      </c>
      <c r="BN23" s="21">
        <f t="shared" si="20"/>
        <v>0.11505694898594686</v>
      </c>
      <c r="BO23" s="21">
        <f t="shared" si="20"/>
        <v>0.12642792187716731</v>
      </c>
      <c r="BP23" s="21">
        <f t="shared" si="20"/>
        <v>0.15075048734546542</v>
      </c>
      <c r="BQ23" s="21">
        <f t="shared" si="20"/>
        <v>0.14854782190908131</v>
      </c>
      <c r="BR23" s="21">
        <f t="shared" si="20"/>
        <v>0.15720839510490153</v>
      </c>
      <c r="BS23" s="21">
        <f t="shared" si="20"/>
        <v>0.17482272558886408</v>
      </c>
      <c r="BT23" s="21">
        <f t="shared" si="20"/>
        <v>0.16584927014165204</v>
      </c>
      <c r="BU23" s="21">
        <f t="shared" si="20"/>
        <v>0.16532974126651531</v>
      </c>
      <c r="BV23" s="21">
        <f t="shared" si="20"/>
        <v>0.14534844104620742</v>
      </c>
      <c r="BW23" s="21">
        <f t="shared" si="20"/>
        <v>0.17914768526864353</v>
      </c>
      <c r="BX23" s="21">
        <f t="shared" si="20"/>
        <v>0.1842385384014559</v>
      </c>
      <c r="BY23" s="21">
        <f t="shared" si="20"/>
        <v>0.15572554312724174</v>
      </c>
      <c r="BZ23" s="21">
        <f t="shared" ref="BZ23:DE23" si="21">SUM(BO19:BZ19)/SUM(BO14:BZ14)</f>
        <v>0.18593920152223334</v>
      </c>
      <c r="CA23" s="21">
        <f t="shared" si="21"/>
        <v>0.16659927165812743</v>
      </c>
      <c r="CB23" s="21">
        <f t="shared" si="21"/>
        <v>0.12376434488558585</v>
      </c>
      <c r="CC23" s="21">
        <f t="shared" si="21"/>
        <v>9.2350268418821921E-2</v>
      </c>
      <c r="CD23" s="21">
        <f t="shared" si="21"/>
        <v>8.5919893589454052E-2</v>
      </c>
      <c r="CE23" s="21">
        <f t="shared" si="21"/>
        <v>6.6127842122104263E-2</v>
      </c>
      <c r="CF23" s="21">
        <f t="shared" si="21"/>
        <v>6.8474151637151801E-2</v>
      </c>
      <c r="CG23" s="21">
        <f t="shared" si="21"/>
        <v>7.0960017408727108E-2</v>
      </c>
      <c r="CH23" s="21">
        <f t="shared" si="21"/>
        <v>7.6316623543657827E-2</v>
      </c>
      <c r="CI23" s="21">
        <f t="shared" si="21"/>
        <v>5.8802247231879594E-2</v>
      </c>
      <c r="CJ23" s="21">
        <f t="shared" si="21"/>
        <v>3.5335188928038976E-2</v>
      </c>
      <c r="CK23" s="21">
        <f t="shared" si="21"/>
        <v>4.0133775582804003E-2</v>
      </c>
      <c r="CL23" s="21">
        <f t="shared" si="21"/>
        <v>2.1207932652238626E-2</v>
      </c>
      <c r="CM23" s="21">
        <f t="shared" si="21"/>
        <v>2.6153794751499829E-2</v>
      </c>
      <c r="CN23" s="21">
        <f t="shared" si="21"/>
        <v>2.7463079897690788E-2</v>
      </c>
      <c r="CO23" s="21">
        <f t="shared" si="21"/>
        <v>5.5750681297187472E-2</v>
      </c>
      <c r="CP23" s="21">
        <f t="shared" si="21"/>
        <v>3.8357813138907092E-2</v>
      </c>
      <c r="CQ23" s="21">
        <f t="shared" si="21"/>
        <v>3.8716607801621679E-2</v>
      </c>
      <c r="CR23" s="21">
        <f t="shared" si="21"/>
        <v>5.9692880165654272E-2</v>
      </c>
      <c r="CS23" s="21">
        <f t="shared" si="21"/>
        <v>5.0455899837690797E-2</v>
      </c>
      <c r="CT23" s="21">
        <f t="shared" si="21"/>
        <v>0.11148040190736944</v>
      </c>
      <c r="CU23" s="21">
        <f t="shared" si="21"/>
        <v>3.0877330062129019E-2</v>
      </c>
      <c r="CV23" s="21">
        <f t="shared" si="21"/>
        <v>4.4778178392458415E-2</v>
      </c>
      <c r="CW23" s="21">
        <f t="shared" si="21"/>
        <v>5.5192151977472653E-2</v>
      </c>
      <c r="CX23" s="21">
        <f t="shared" si="21"/>
        <v>3.6352985601291396E-2</v>
      </c>
      <c r="CY23" s="21">
        <f t="shared" si="21"/>
        <v>0.12755025564410791</v>
      </c>
      <c r="CZ23" s="21">
        <f t="shared" si="21"/>
        <v>0.18531619274023636</v>
      </c>
      <c r="DA23" s="21">
        <f t="shared" si="21"/>
        <v>0.12001768749020872</v>
      </c>
      <c r="DB23" s="21">
        <f t="shared" si="21"/>
        <v>0.1772796891605824</v>
      </c>
      <c r="DC23" s="21">
        <f t="shared" si="21"/>
        <v>0.19735429339265204</v>
      </c>
      <c r="DD23" s="21">
        <f t="shared" si="21"/>
        <v>0.15209809833255464</v>
      </c>
      <c r="DE23" s="21">
        <f t="shared" si="21"/>
        <v>0.13217316697337617</v>
      </c>
      <c r="DF23" s="21">
        <f t="shared" ref="DF23:EB23" si="22">SUM(CU19:DF19)/SUM(CU14:DF14)</f>
        <v>-4.6449680327803826E-5</v>
      </c>
      <c r="DG23" s="21">
        <f t="shared" si="22"/>
        <v>0.10500508811815676</v>
      </c>
      <c r="DH23" s="21">
        <f t="shared" si="22"/>
        <v>8.8815961711530111E-2</v>
      </c>
      <c r="DI23" s="21">
        <f t="shared" si="22"/>
        <v>2.0257531646418626E-2</v>
      </c>
      <c r="DJ23" s="21">
        <f t="shared" si="22"/>
        <v>2.740515560841934E-2</v>
      </c>
      <c r="DK23" s="21">
        <f t="shared" si="22"/>
        <v>4.5942455127767371E-3</v>
      </c>
      <c r="DL23" s="21">
        <f t="shared" si="22"/>
        <v>-6.5179610170514074E-2</v>
      </c>
      <c r="DM23" s="21">
        <f t="shared" si="22"/>
        <v>8.6843284113214222E-2</v>
      </c>
      <c r="DN23" s="21">
        <f t="shared" si="22"/>
        <v>5.0446525008953913E-2</v>
      </c>
      <c r="DO23" s="21">
        <f t="shared" si="22"/>
        <v>-4.0111279050490924E-2</v>
      </c>
      <c r="DP23" s="21">
        <f t="shared" si="22"/>
        <v>-1.8935545822135236E-2</v>
      </c>
      <c r="DQ23" s="21">
        <f t="shared" si="22"/>
        <v>1.8384880467593408E-2</v>
      </c>
      <c r="DR23" s="21">
        <f t="shared" si="22"/>
        <v>0.12559841896407234</v>
      </c>
      <c r="DS23" s="21">
        <f t="shared" si="22"/>
        <v>9.6519743540563474E-2</v>
      </c>
      <c r="DT23" s="21">
        <f t="shared" si="22"/>
        <v>0.20445477229976927</v>
      </c>
      <c r="DU23" s="21">
        <f t="shared" si="22"/>
        <v>0.12225090703675384</v>
      </c>
      <c r="DV23" s="21">
        <f t="shared" si="22"/>
        <v>0.23742841803141418</v>
      </c>
      <c r="DW23" s="21">
        <f t="shared" si="22"/>
        <v>0.20622157431320209</v>
      </c>
      <c r="DX23" s="21">
        <f t="shared" si="22"/>
        <v>0.29082450085487066</v>
      </c>
      <c r="DY23" s="21">
        <f t="shared" si="22"/>
        <v>0.23758550902175343</v>
      </c>
      <c r="DZ23" s="21">
        <f t="shared" si="22"/>
        <v>0.30491984622116514</v>
      </c>
      <c r="EA23" s="21">
        <f t="shared" si="22"/>
        <v>0.14824196755718999</v>
      </c>
      <c r="EB23" s="21">
        <f t="shared" si="22"/>
        <v>0.13016399900370523</v>
      </c>
      <c r="EC23" s="21">
        <f>SUM(DR$19:EC$19)/SUM(DR$14:EC$14)</f>
        <v>0.15678271622992399</v>
      </c>
      <c r="ED23" s="21">
        <f t="shared" ref="ED23:EE23" si="23">SUM(DS$19:ED$19)/SUM(DS$14:ED$14)</f>
        <v>0.15820009652559286</v>
      </c>
      <c r="EE23" s="21">
        <f t="shared" si="23"/>
        <v>0.22874037034967235</v>
      </c>
      <c r="EF23" s="21">
        <f t="shared" ref="EF23" si="24">SUM(DU$19:EF$19)/SUM(DU$14:EF$14)</f>
        <v>0.12934214588401796</v>
      </c>
      <c r="EG23" s="21">
        <f t="shared" ref="EG23:FL23" si="25">SUM(DV$19:EG$19)/SUM(DV$14:EG$14)</f>
        <v>0.17104202423029333</v>
      </c>
      <c r="EH23" s="21">
        <f t="shared" si="25"/>
        <v>0.18630056771788589</v>
      </c>
      <c r="EI23" s="21">
        <f t="shared" si="25"/>
        <v>0.17465133397504176</v>
      </c>
      <c r="EJ23" s="21">
        <f t="shared" si="25"/>
        <v>0.11982799674964545</v>
      </c>
      <c r="EK23" s="21">
        <f t="shared" si="25"/>
        <v>8.1771459808788097E-2</v>
      </c>
      <c r="EL23" s="21">
        <f t="shared" si="25"/>
        <v>-4.543795419737677E-2</v>
      </c>
      <c r="EM23" s="21">
        <f t="shared" si="25"/>
        <v>0.40285521767658716</v>
      </c>
      <c r="EN23" s="21">
        <f t="shared" si="25"/>
        <v>0.42575105608394886</v>
      </c>
      <c r="EO23" s="21">
        <f t="shared" si="25"/>
        <v>0.41454811762966765</v>
      </c>
      <c r="EP23" s="21">
        <f t="shared" si="25"/>
        <v>0.38414023429122318</v>
      </c>
      <c r="EQ23" s="21">
        <f t="shared" si="25"/>
        <v>0.302100791249727</v>
      </c>
      <c r="ER23" s="21">
        <f t="shared" si="25"/>
        <v>0.31958891607628176</v>
      </c>
      <c r="ES23" s="21">
        <f t="shared" si="25"/>
        <v>0.41748329509816645</v>
      </c>
      <c r="ET23" s="21">
        <f t="shared" si="25"/>
        <v>0.33567275380479494</v>
      </c>
      <c r="EU23" s="21">
        <f t="shared" si="25"/>
        <v>0.34823957284134915</v>
      </c>
      <c r="EV23" s="21">
        <f t="shared" si="25"/>
        <v>0.38012818548128957</v>
      </c>
      <c r="EW23" s="21">
        <f t="shared" si="25"/>
        <v>0.40370197924782625</v>
      </c>
      <c r="EX23" s="21">
        <f t="shared" si="25"/>
        <v>0.45665245625385159</v>
      </c>
      <c r="EY23" s="21">
        <f t="shared" si="25"/>
        <v>0.13182149732693096</v>
      </c>
      <c r="EZ23" s="21">
        <f t="shared" si="25"/>
        <v>0.10545151894905574</v>
      </c>
      <c r="FA23" s="21">
        <f t="shared" si="25"/>
        <v>3.8221311239722673E-2</v>
      </c>
      <c r="FB23" s="21">
        <f t="shared" si="25"/>
        <v>0.13043203284154786</v>
      </c>
      <c r="FC23" s="21">
        <f t="shared" si="25"/>
        <v>0.15911301347398113</v>
      </c>
      <c r="FD23" s="21">
        <f t="shared" si="25"/>
        <v>0.16381703473994152</v>
      </c>
      <c r="FE23" s="21">
        <f t="shared" si="25"/>
        <v>0.17252622749130803</v>
      </c>
      <c r="FF23" s="21">
        <f t="shared" si="25"/>
        <v>0.15221327302013291</v>
      </c>
      <c r="FG23" s="21">
        <f t="shared" si="25"/>
        <v>0.15524149398852877</v>
      </c>
      <c r="FH23" s="21">
        <f t="shared" si="25"/>
        <v>0.11361830516611036</v>
      </c>
      <c r="FI23" s="21">
        <f t="shared" si="25"/>
        <v>-7.7349730852470109E-3</v>
      </c>
      <c r="FJ23" s="21">
        <f t="shared" si="25"/>
        <v>2.5407689089237503E-2</v>
      </c>
      <c r="FK23" s="21">
        <f t="shared" si="25"/>
        <v>0.14212974418169075</v>
      </c>
      <c r="FL23" s="21">
        <f t="shared" si="25"/>
        <v>0.17994043397478454</v>
      </c>
      <c r="FM23" s="21">
        <f>SUM(FB$19:FM$19)/SUM(FB$14:FM$14)</f>
        <v>0.24377668401522001</v>
      </c>
    </row>
    <row r="24" spans="1:169"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pans="1:169">
      <c r="A25" s="8" t="s">
        <v>48</v>
      </c>
      <c r="B25" s="9">
        <f>B8</f>
        <v>12418.1</v>
      </c>
      <c r="C25" s="9">
        <f t="shared" ref="C25:BN25" si="26">C8</f>
        <v>9205.4519999999993</v>
      </c>
      <c r="D25" s="9">
        <f t="shared" si="26"/>
        <v>14749.531999999999</v>
      </c>
      <c r="E25" s="9">
        <f t="shared" si="26"/>
        <v>6978.27</v>
      </c>
      <c r="F25" s="9">
        <f t="shared" si="26"/>
        <v>3106.7559999999999</v>
      </c>
      <c r="G25" s="9">
        <f t="shared" si="26"/>
        <v>12161.424999999999</v>
      </c>
      <c r="H25" s="9">
        <f t="shared" si="26"/>
        <v>12688.285</v>
      </c>
      <c r="I25" s="9">
        <f t="shared" si="26"/>
        <v>9462.2810000000009</v>
      </c>
      <c r="J25" s="9">
        <f t="shared" si="26"/>
        <v>3321.3020000000001</v>
      </c>
      <c r="K25" s="9">
        <f t="shared" si="26"/>
        <v>11273.784</v>
      </c>
      <c r="L25" s="9">
        <f t="shared" si="26"/>
        <v>9972.9922000000006</v>
      </c>
      <c r="M25" s="9">
        <f t="shared" si="26"/>
        <v>15252.463</v>
      </c>
      <c r="N25" s="9">
        <f t="shared" si="26"/>
        <v>6848.4459999999999</v>
      </c>
      <c r="O25" s="9">
        <f t="shared" si="26"/>
        <v>6801.4530000000004</v>
      </c>
      <c r="P25" s="9">
        <f t="shared" si="26"/>
        <v>11951.242</v>
      </c>
      <c r="Q25" s="9">
        <f t="shared" si="26"/>
        <v>15686.108</v>
      </c>
      <c r="R25" s="9">
        <f t="shared" si="26"/>
        <v>17559.525000000001</v>
      </c>
      <c r="S25" s="9">
        <f t="shared" si="26"/>
        <v>19074.334999999999</v>
      </c>
      <c r="T25" s="9">
        <f t="shared" si="26"/>
        <v>21547.256000000001</v>
      </c>
      <c r="U25" s="9">
        <f t="shared" si="26"/>
        <v>20254.68</v>
      </c>
      <c r="V25" s="9">
        <f t="shared" si="26"/>
        <v>17123.171999999999</v>
      </c>
      <c r="W25" s="9">
        <f t="shared" si="26"/>
        <v>13057.235000000001</v>
      </c>
      <c r="X25" s="9">
        <f t="shared" si="26"/>
        <v>13164.135</v>
      </c>
      <c r="Y25" s="9">
        <f t="shared" si="26"/>
        <v>15157.661</v>
      </c>
      <c r="Z25" s="9">
        <f t="shared" si="26"/>
        <v>14009.882</v>
      </c>
      <c r="AA25" s="9">
        <f t="shared" si="26"/>
        <v>15559.761</v>
      </c>
      <c r="AB25" s="9">
        <f t="shared" si="26"/>
        <v>14183.364</v>
      </c>
      <c r="AC25" s="9">
        <f t="shared" si="26"/>
        <v>16945.326000000001</v>
      </c>
      <c r="AD25" s="9">
        <f t="shared" si="26"/>
        <v>11159.063</v>
      </c>
      <c r="AE25" s="9">
        <f t="shared" si="26"/>
        <v>13201.012000000001</v>
      </c>
      <c r="AF25" s="9">
        <f t="shared" si="26"/>
        <v>17861.483</v>
      </c>
      <c r="AG25" s="9">
        <f t="shared" si="26"/>
        <v>6298.8190000000004</v>
      </c>
      <c r="AH25" s="9">
        <f t="shared" si="26"/>
        <v>17562.697</v>
      </c>
      <c r="AI25" s="9">
        <f t="shared" si="26"/>
        <v>12202.785</v>
      </c>
      <c r="AJ25" s="9">
        <f t="shared" si="26"/>
        <v>15519.421</v>
      </c>
      <c r="AK25" s="9">
        <f t="shared" si="26"/>
        <v>17243.349999999999</v>
      </c>
      <c r="AL25" s="9">
        <f t="shared" si="26"/>
        <v>21982.016</v>
      </c>
      <c r="AM25" s="9">
        <f t="shared" si="26"/>
        <v>16882.870999999999</v>
      </c>
      <c r="AN25" s="9">
        <f t="shared" si="26"/>
        <v>18413.61</v>
      </c>
      <c r="AO25" s="9">
        <f t="shared" si="26"/>
        <v>10411.028</v>
      </c>
      <c r="AP25" s="9">
        <f t="shared" si="26"/>
        <v>26487.696</v>
      </c>
      <c r="AQ25" s="9">
        <f t="shared" si="26"/>
        <v>25350.687000000002</v>
      </c>
      <c r="AR25" s="9">
        <f t="shared" si="26"/>
        <v>19681.006000000001</v>
      </c>
      <c r="AS25" s="9">
        <f t="shared" si="26"/>
        <v>19034.699000000001</v>
      </c>
      <c r="AT25" s="9">
        <f t="shared" si="26"/>
        <v>15217.879000000001</v>
      </c>
      <c r="AU25" s="9">
        <f t="shared" si="26"/>
        <v>17553</v>
      </c>
      <c r="AV25" s="9">
        <f t="shared" si="26"/>
        <v>17365</v>
      </c>
      <c r="AW25" s="9">
        <f t="shared" si="26"/>
        <v>15831</v>
      </c>
      <c r="AX25" s="9">
        <f t="shared" si="26"/>
        <v>13675</v>
      </c>
      <c r="AY25" s="9">
        <f t="shared" si="26"/>
        <v>14503</v>
      </c>
      <c r="AZ25" s="9">
        <f t="shared" si="26"/>
        <v>8989</v>
      </c>
      <c r="BA25" s="13">
        <f t="shared" si="26"/>
        <v>12460.242</v>
      </c>
      <c r="BB25" s="13">
        <f t="shared" si="26"/>
        <v>14129.96</v>
      </c>
      <c r="BC25" s="13">
        <f t="shared" si="26"/>
        <v>9958.7759999999998</v>
      </c>
      <c r="BD25" s="13">
        <f t="shared" si="26"/>
        <v>14647</v>
      </c>
      <c r="BE25" s="13">
        <f t="shared" si="26"/>
        <v>8929</v>
      </c>
      <c r="BF25" s="13">
        <f t="shared" si="26"/>
        <v>791</v>
      </c>
      <c r="BG25" s="13">
        <f t="shared" si="26"/>
        <v>8583</v>
      </c>
      <c r="BH25" s="13">
        <f t="shared" si="26"/>
        <v>10626</v>
      </c>
      <c r="BI25" s="13">
        <f t="shared" si="26"/>
        <v>9341.2849999999999</v>
      </c>
      <c r="BJ25" s="13">
        <f t="shared" si="26"/>
        <v>18357.102999999999</v>
      </c>
      <c r="BK25" s="13">
        <f t="shared" si="26"/>
        <v>15933.793</v>
      </c>
      <c r="BL25" s="13">
        <f t="shared" si="26"/>
        <v>23802.775000000001</v>
      </c>
      <c r="BM25" s="13">
        <f t="shared" si="26"/>
        <v>17398.352999999999</v>
      </c>
      <c r="BN25" s="13">
        <f t="shared" si="26"/>
        <v>12305</v>
      </c>
      <c r="BO25" s="13">
        <f t="shared" ref="BO25:DZ25" si="27">BO8</f>
        <v>10855</v>
      </c>
      <c r="BP25" s="13">
        <f t="shared" si="27"/>
        <v>16597</v>
      </c>
      <c r="BQ25" s="13">
        <f t="shared" si="27"/>
        <v>15379</v>
      </c>
      <c r="BR25" s="13">
        <f t="shared" si="27"/>
        <v>10093</v>
      </c>
      <c r="BS25" s="13">
        <f t="shared" si="27"/>
        <v>11657</v>
      </c>
      <c r="BT25" s="13">
        <f t="shared" si="27"/>
        <v>13232</v>
      </c>
      <c r="BU25" s="13">
        <f t="shared" si="27"/>
        <v>16026</v>
      </c>
      <c r="BV25" s="13">
        <f t="shared" si="27"/>
        <v>10241</v>
      </c>
      <c r="BW25" s="13">
        <f t="shared" si="27"/>
        <v>12060</v>
      </c>
      <c r="BX25" s="13">
        <f t="shared" si="27"/>
        <v>6917</v>
      </c>
      <c r="BY25" s="13">
        <f t="shared" si="27"/>
        <v>7345.6679999999997</v>
      </c>
      <c r="BZ25" s="13">
        <f t="shared" si="27"/>
        <v>18120</v>
      </c>
      <c r="CA25" s="13">
        <f t="shared" si="27"/>
        <v>25825.313999999998</v>
      </c>
      <c r="CB25" s="13">
        <f t="shared" si="27"/>
        <v>7897</v>
      </c>
      <c r="CC25" s="13">
        <f t="shared" si="27"/>
        <v>4730</v>
      </c>
      <c r="CD25" s="13">
        <f t="shared" si="27"/>
        <v>5272</v>
      </c>
      <c r="CE25" s="13">
        <f t="shared" si="27"/>
        <v>4713</v>
      </c>
      <c r="CF25" s="13">
        <f t="shared" si="27"/>
        <v>8326</v>
      </c>
      <c r="CG25" s="13">
        <f t="shared" si="27"/>
        <v>13065.666999999999</v>
      </c>
      <c r="CH25" s="13">
        <f t="shared" si="27"/>
        <v>12439.333000000001</v>
      </c>
      <c r="CI25" s="13">
        <f t="shared" si="27"/>
        <v>11782</v>
      </c>
      <c r="CJ25" s="13">
        <f t="shared" si="27"/>
        <v>9709</v>
      </c>
      <c r="CK25" s="13">
        <f t="shared" si="27"/>
        <v>10667</v>
      </c>
      <c r="CL25" s="13">
        <f t="shared" si="27"/>
        <v>7679.6670000000004</v>
      </c>
      <c r="CM25" s="13">
        <f t="shared" si="27"/>
        <v>6767.6670000000004</v>
      </c>
      <c r="CN25" s="13">
        <f t="shared" si="27"/>
        <v>7586.3130000000001</v>
      </c>
      <c r="CO25" s="13">
        <f t="shared" si="27"/>
        <v>6959</v>
      </c>
      <c r="CP25" s="13">
        <f t="shared" si="27"/>
        <v>9109.3330000000005</v>
      </c>
      <c r="CQ25" s="13">
        <f t="shared" si="27"/>
        <v>6339.6670000000004</v>
      </c>
      <c r="CR25" s="13">
        <f t="shared" si="27"/>
        <v>6673.3329999999996</v>
      </c>
      <c r="CS25" s="13">
        <f t="shared" si="27"/>
        <v>9092.6669999999995</v>
      </c>
      <c r="CT25" s="13">
        <f t="shared" si="27"/>
        <v>6205</v>
      </c>
      <c r="CU25" s="13">
        <f t="shared" si="27"/>
        <v>5443</v>
      </c>
      <c r="CV25" s="13">
        <f t="shared" si="27"/>
        <v>5252.5</v>
      </c>
      <c r="CW25" s="13">
        <f t="shared" si="27"/>
        <v>3170.3330000000001</v>
      </c>
      <c r="CX25" s="13">
        <f t="shared" si="27"/>
        <v>7404.4030000000002</v>
      </c>
      <c r="CY25" s="13">
        <f t="shared" si="27"/>
        <v>5126.5</v>
      </c>
      <c r="CZ25" s="13">
        <f t="shared" si="27"/>
        <v>7772.5</v>
      </c>
      <c r="DA25" s="13">
        <f t="shared" si="27"/>
        <v>3272</v>
      </c>
      <c r="DB25" s="13">
        <f t="shared" si="27"/>
        <v>7148.3329999999996</v>
      </c>
      <c r="DC25" s="13">
        <f t="shared" si="27"/>
        <v>6934</v>
      </c>
      <c r="DD25" s="13">
        <f t="shared" si="27"/>
        <v>6315</v>
      </c>
      <c r="DE25" s="13">
        <f t="shared" si="27"/>
        <v>6696</v>
      </c>
      <c r="DF25" s="13">
        <f t="shared" si="27"/>
        <v>8055</v>
      </c>
      <c r="DG25" s="13">
        <f t="shared" si="27"/>
        <v>7861</v>
      </c>
      <c r="DH25" s="13">
        <f t="shared" si="27"/>
        <v>6613</v>
      </c>
      <c r="DI25" s="13">
        <f t="shared" si="27"/>
        <v>7762</v>
      </c>
      <c r="DJ25" s="13">
        <f t="shared" si="27"/>
        <v>6775</v>
      </c>
      <c r="DK25" s="13">
        <f t="shared" si="27"/>
        <v>7821</v>
      </c>
      <c r="DL25" s="13">
        <f t="shared" si="27"/>
        <v>7351</v>
      </c>
      <c r="DM25" s="13">
        <f t="shared" si="27"/>
        <v>5885</v>
      </c>
      <c r="DN25" s="13">
        <f t="shared" si="27"/>
        <v>8460</v>
      </c>
      <c r="DO25" s="13">
        <f t="shared" si="27"/>
        <v>7491</v>
      </c>
      <c r="DP25" s="13">
        <f t="shared" si="27"/>
        <v>7078</v>
      </c>
      <c r="DQ25" s="13">
        <f t="shared" si="27"/>
        <v>11316</v>
      </c>
      <c r="DR25" s="13">
        <f t="shared" si="27"/>
        <v>7186</v>
      </c>
      <c r="DS25" s="13">
        <f t="shared" si="27"/>
        <v>7704</v>
      </c>
      <c r="DT25" s="13">
        <f t="shared" si="27"/>
        <v>2635</v>
      </c>
      <c r="DU25" s="13">
        <f t="shared" si="27"/>
        <v>6586</v>
      </c>
      <c r="DV25" s="13">
        <f t="shared" si="27"/>
        <v>3000</v>
      </c>
      <c r="DW25" s="13">
        <f t="shared" si="27"/>
        <v>5297</v>
      </c>
      <c r="DX25" s="13">
        <f t="shared" si="27"/>
        <v>5364</v>
      </c>
      <c r="DY25" s="13">
        <f t="shared" si="27"/>
        <v>4554</v>
      </c>
      <c r="DZ25" s="13">
        <f t="shared" si="27"/>
        <v>2355</v>
      </c>
      <c r="EA25" s="13">
        <f t="shared" ref="EA25:EI25" si="28">EA8</f>
        <v>5319</v>
      </c>
      <c r="EB25" s="13">
        <f t="shared" si="28"/>
        <v>9576</v>
      </c>
      <c r="EC25" s="13">
        <f t="shared" si="28"/>
        <v>3018</v>
      </c>
      <c r="ED25" s="13">
        <f t="shared" si="28"/>
        <v>4847</v>
      </c>
      <c r="EE25" s="13">
        <f t="shared" si="28"/>
        <v>5113</v>
      </c>
      <c r="EF25" s="13">
        <f t="shared" si="28"/>
        <v>4881</v>
      </c>
      <c r="EG25" s="13">
        <f t="shared" si="28"/>
        <v>91</v>
      </c>
      <c r="EH25" s="13">
        <f t="shared" si="28"/>
        <v>9903</v>
      </c>
      <c r="EI25" s="13">
        <f t="shared" si="28"/>
        <v>3612</v>
      </c>
      <c r="EJ25" s="13">
        <f>EJ8</f>
        <v>7676</v>
      </c>
      <c r="EK25" s="13">
        <f t="shared" ref="EK25:FM25" si="29">EK8</f>
        <v>3482</v>
      </c>
      <c r="EL25" s="13">
        <f t="shared" si="29"/>
        <v>4101</v>
      </c>
      <c r="EM25" s="13">
        <f t="shared" si="29"/>
        <v>2934</v>
      </c>
      <c r="EN25" s="13">
        <f t="shared" si="29"/>
        <v>7746</v>
      </c>
      <c r="EO25" s="13">
        <f t="shared" si="29"/>
        <v>-2693.9</v>
      </c>
      <c r="EP25" s="13">
        <f t="shared" si="29"/>
        <v>6409</v>
      </c>
      <c r="EQ25" s="13">
        <f t="shared" si="29"/>
        <v>3878.4</v>
      </c>
      <c r="ER25" s="13">
        <f t="shared" si="29"/>
        <v>4303.4059999999999</v>
      </c>
      <c r="ES25" s="13">
        <f t="shared" si="29"/>
        <v>6013</v>
      </c>
      <c r="ET25" s="13">
        <f t="shared" si="29"/>
        <v>3678.9369999999999</v>
      </c>
      <c r="EU25" s="13">
        <f t="shared" si="29"/>
        <v>3345.3</v>
      </c>
      <c r="EV25" s="13">
        <f t="shared" si="29"/>
        <v>7156.7</v>
      </c>
      <c r="EW25" s="13">
        <f t="shared" si="29"/>
        <v>4601.4380000000001</v>
      </c>
      <c r="EX25" s="13">
        <f t="shared" si="29"/>
        <v>4548</v>
      </c>
      <c r="EY25" s="13">
        <f t="shared" si="29"/>
        <v>2204.1</v>
      </c>
      <c r="EZ25" s="13">
        <f t="shared" si="29"/>
        <v>3171.4</v>
      </c>
      <c r="FA25" s="13">
        <f t="shared" si="29"/>
        <v>3153.2</v>
      </c>
      <c r="FB25" s="13">
        <f t="shared" si="29"/>
        <v>4658.9799999999996</v>
      </c>
      <c r="FC25" s="13">
        <f t="shared" si="29"/>
        <v>10860.6</v>
      </c>
      <c r="FD25" s="13">
        <f t="shared" si="29"/>
        <v>3036.5</v>
      </c>
      <c r="FE25" s="13">
        <f t="shared" si="29"/>
        <v>3134.9</v>
      </c>
      <c r="FF25" s="13">
        <f t="shared" si="29"/>
        <v>18171</v>
      </c>
      <c r="FG25" s="13">
        <f t="shared" si="29"/>
        <v>4536.6000000000004</v>
      </c>
      <c r="FH25" s="13">
        <f t="shared" si="29"/>
        <v>2750.107</v>
      </c>
      <c r="FI25" s="13">
        <f t="shared" si="29"/>
        <v>5040.2</v>
      </c>
      <c r="FJ25" s="13">
        <f t="shared" si="29"/>
        <v>4819</v>
      </c>
      <c r="FK25" s="13">
        <f t="shared" si="29"/>
        <v>3247.3870000000002</v>
      </c>
      <c r="FL25" s="13">
        <f t="shared" si="29"/>
        <v>3075.3870000000002</v>
      </c>
      <c r="FM25" s="13">
        <f t="shared" si="29"/>
        <v>3064.4</v>
      </c>
    </row>
    <row r="26" spans="1:169">
      <c r="A26" s="8" t="s">
        <v>49</v>
      </c>
      <c r="B26" s="9">
        <f>B12-B11+B13</f>
        <v>1608.7330000000031</v>
      </c>
      <c r="C26" s="9">
        <f t="shared" ref="C26:BN26" si="30">C12-C11+C13</f>
        <v>4202.1629999999959</v>
      </c>
      <c r="D26" s="9">
        <f t="shared" si="30"/>
        <v>10025.500000000004</v>
      </c>
      <c r="E26" s="9">
        <f t="shared" si="30"/>
        <v>-5174.7440000000024</v>
      </c>
      <c r="F26" s="9">
        <f t="shared" si="30"/>
        <v>954.76300000000197</v>
      </c>
      <c r="G26" s="9">
        <f t="shared" si="30"/>
        <v>-4206.0960000000014</v>
      </c>
      <c r="H26" s="9">
        <f t="shared" si="30"/>
        <v>4866.1120000000037</v>
      </c>
      <c r="I26" s="9">
        <f t="shared" si="30"/>
        <v>-17991.942000000003</v>
      </c>
      <c r="J26" s="9">
        <f t="shared" si="30"/>
        <v>19409.064000000002</v>
      </c>
      <c r="K26" s="9">
        <f t="shared" si="30"/>
        <v>-14746.028999999999</v>
      </c>
      <c r="L26" s="9">
        <f t="shared" si="30"/>
        <v>672.09299999999962</v>
      </c>
      <c r="M26" s="9">
        <f t="shared" si="30"/>
        <v>10376.281000000001</v>
      </c>
      <c r="N26" s="9">
        <f t="shared" si="30"/>
        <v>-8390.5170000000016</v>
      </c>
      <c r="O26" s="9">
        <f t="shared" si="30"/>
        <v>-1069.461</v>
      </c>
      <c r="P26" s="9">
        <f t="shared" si="30"/>
        <v>2623.2559999999999</v>
      </c>
      <c r="Q26" s="9">
        <f t="shared" si="30"/>
        <v>7778.1869999999999</v>
      </c>
      <c r="R26" s="9">
        <f t="shared" si="30"/>
        <v>7774.3399999999983</v>
      </c>
      <c r="S26" s="9">
        <f t="shared" si="30"/>
        <v>10648.158000000003</v>
      </c>
      <c r="T26" s="9">
        <f t="shared" si="30"/>
        <v>3070.5239999999976</v>
      </c>
      <c r="U26" s="9">
        <f t="shared" si="30"/>
        <v>-3165.793999999999</v>
      </c>
      <c r="V26" s="9">
        <f t="shared" si="30"/>
        <v>5190.7920000000013</v>
      </c>
      <c r="W26" s="9">
        <f t="shared" si="30"/>
        <v>-15557.923000000003</v>
      </c>
      <c r="X26" s="9">
        <f t="shared" si="30"/>
        <v>2843.0090000000018</v>
      </c>
      <c r="Y26" s="9">
        <f t="shared" si="30"/>
        <v>5608.0490000000027</v>
      </c>
      <c r="Z26" s="9">
        <f t="shared" si="30"/>
        <v>-7979.8100000000013</v>
      </c>
      <c r="AA26" s="9">
        <f t="shared" si="30"/>
        <v>12790.356</v>
      </c>
      <c r="AB26" s="9">
        <f t="shared" si="30"/>
        <v>-666.25799999999822</v>
      </c>
      <c r="AC26" s="9">
        <f t="shared" si="30"/>
        <v>22910.954999999998</v>
      </c>
      <c r="AD26" s="9">
        <f t="shared" si="30"/>
        <v>-19131.642999999996</v>
      </c>
      <c r="AE26" s="9">
        <f t="shared" si="30"/>
        <v>5794.010000000002</v>
      </c>
      <c r="AF26" s="9">
        <f t="shared" si="30"/>
        <v>-18684.190000000006</v>
      </c>
      <c r="AG26" s="9">
        <f t="shared" si="30"/>
        <v>10202.870000000003</v>
      </c>
      <c r="AH26" s="9">
        <f t="shared" si="30"/>
        <v>-11672.572</v>
      </c>
      <c r="AI26" s="9">
        <f t="shared" si="30"/>
        <v>-3195.5610000000001</v>
      </c>
      <c r="AJ26" s="9">
        <f t="shared" si="30"/>
        <v>53674.185000000005</v>
      </c>
      <c r="AK26" s="9">
        <f t="shared" si="30"/>
        <v>9766.24</v>
      </c>
      <c r="AL26" s="9">
        <f t="shared" si="30"/>
        <v>831.02200000000062</v>
      </c>
      <c r="AM26" s="9">
        <f t="shared" si="30"/>
        <v>9901.884</v>
      </c>
      <c r="AN26" s="9">
        <f t="shared" si="30"/>
        <v>-4983.4710000000014</v>
      </c>
      <c r="AO26" s="9">
        <f t="shared" si="30"/>
        <v>-7607.3159999999989</v>
      </c>
      <c r="AP26" s="9">
        <f t="shared" si="30"/>
        <v>2513.2419999999988</v>
      </c>
      <c r="AQ26" s="9">
        <f t="shared" si="30"/>
        <v>-1084.3670000000004</v>
      </c>
      <c r="AR26" s="9">
        <f t="shared" si="30"/>
        <v>7026.8080000000009</v>
      </c>
      <c r="AS26" s="9">
        <f t="shared" si="30"/>
        <v>-9428.137999999999</v>
      </c>
      <c r="AT26" s="9">
        <f t="shared" si="30"/>
        <v>2940.732</v>
      </c>
      <c r="AU26" s="9">
        <f t="shared" si="30"/>
        <v>4187</v>
      </c>
      <c r="AV26" s="9">
        <f t="shared" si="30"/>
        <v>6127</v>
      </c>
      <c r="AW26" s="9">
        <f t="shared" si="30"/>
        <v>-7073</v>
      </c>
      <c r="AX26" s="9">
        <f t="shared" si="30"/>
        <v>219</v>
      </c>
      <c r="AY26" s="9">
        <f t="shared" si="30"/>
        <v>-1379</v>
      </c>
      <c r="AZ26" s="9">
        <f t="shared" si="30"/>
        <v>6505</v>
      </c>
      <c r="BA26" s="13">
        <f t="shared" si="30"/>
        <v>-3249.9589999999994</v>
      </c>
      <c r="BB26" s="13">
        <f t="shared" si="30"/>
        <v>-5346.93</v>
      </c>
      <c r="BC26" s="13">
        <f t="shared" si="30"/>
        <v>800.38699999999994</v>
      </c>
      <c r="BD26" s="13">
        <f t="shared" si="30"/>
        <v>16643</v>
      </c>
      <c r="BE26" s="13">
        <f t="shared" si="30"/>
        <v>3247</v>
      </c>
      <c r="BF26" s="13">
        <f t="shared" si="30"/>
        <v>3237</v>
      </c>
      <c r="BG26" s="13">
        <f t="shared" si="30"/>
        <v>3156</v>
      </c>
      <c r="BH26" s="13">
        <f t="shared" si="30"/>
        <v>-1697</v>
      </c>
      <c r="BI26" s="13">
        <f t="shared" si="30"/>
        <v>-9112.8889999999992</v>
      </c>
      <c r="BJ26" s="13">
        <f t="shared" si="30"/>
        <v>22120.448</v>
      </c>
      <c r="BK26" s="13">
        <f t="shared" si="30"/>
        <v>9314.1630000000041</v>
      </c>
      <c r="BL26" s="13">
        <f t="shared" si="30"/>
        <v>-12204.886000000002</v>
      </c>
      <c r="BM26" s="13">
        <f t="shared" si="30"/>
        <v>17434.448</v>
      </c>
      <c r="BN26" s="13">
        <f t="shared" si="30"/>
        <v>407.43200000000365</v>
      </c>
      <c r="BO26" s="13">
        <f t="shared" ref="BO26:BU26" si="31">BO12-BO11+BO13</f>
        <v>2051.165999999997</v>
      </c>
      <c r="BP26" s="13">
        <f t="shared" si="31"/>
        <v>-4170.6000000000031</v>
      </c>
      <c r="BQ26" s="13">
        <f t="shared" si="31"/>
        <v>7298.9910000000009</v>
      </c>
      <c r="BR26" s="13">
        <f t="shared" si="31"/>
        <v>-1170.6579999999965</v>
      </c>
      <c r="BS26" s="13">
        <f t="shared" si="31"/>
        <v>4179</v>
      </c>
      <c r="BT26" s="13">
        <f t="shared" si="31"/>
        <v>6820</v>
      </c>
      <c r="BU26" s="13">
        <f t="shared" si="31"/>
        <v>200</v>
      </c>
      <c r="BV26" s="13">
        <f>BV12-BV11+BV13</f>
        <v>1715.577999999997</v>
      </c>
      <c r="BW26" s="13">
        <f>BW12-BW11+BW13</f>
        <v>6424</v>
      </c>
      <c r="BX26" s="13">
        <f>BX12-BX11+BX13</f>
        <v>9168</v>
      </c>
      <c r="BY26" s="13">
        <f t="shared" ref="BY26:EJ26" si="32">BY12-BY11+BY13</f>
        <v>3454.8339999999998</v>
      </c>
      <c r="BZ26" s="13">
        <f t="shared" si="32"/>
        <v>1273</v>
      </c>
      <c r="CA26" s="13">
        <f t="shared" si="32"/>
        <v>-2208</v>
      </c>
      <c r="CB26" s="13">
        <f t="shared" si="32"/>
        <v>8474</v>
      </c>
      <c r="CC26" s="13">
        <f t="shared" si="32"/>
        <v>9288.3500000000022</v>
      </c>
      <c r="CD26" s="13">
        <f t="shared" si="32"/>
        <v>4434</v>
      </c>
      <c r="CE26" s="13">
        <f t="shared" si="32"/>
        <v>8136</v>
      </c>
      <c r="CF26" s="13">
        <f t="shared" si="32"/>
        <v>-13465</v>
      </c>
      <c r="CG26" s="13">
        <f t="shared" si="32"/>
        <v>9333.3869999999988</v>
      </c>
      <c r="CH26" s="13">
        <f t="shared" si="32"/>
        <v>17921.839000000004</v>
      </c>
      <c r="CI26" s="13">
        <f t="shared" si="32"/>
        <v>8892</v>
      </c>
      <c r="CJ26" s="13">
        <f t="shared" si="32"/>
        <v>5879</v>
      </c>
      <c r="CK26" s="13">
        <f t="shared" si="32"/>
        <v>5191.5319999999974</v>
      </c>
      <c r="CL26" s="13">
        <f t="shared" si="32"/>
        <v>4929.75</v>
      </c>
      <c r="CM26" s="13">
        <f t="shared" si="32"/>
        <v>1044.4840000000054</v>
      </c>
      <c r="CN26" s="13">
        <f t="shared" si="32"/>
        <v>-2572.5640000000058</v>
      </c>
      <c r="CO26" s="13">
        <f t="shared" si="32"/>
        <v>1764.8050000000003</v>
      </c>
      <c r="CP26" s="13">
        <f t="shared" si="32"/>
        <v>2997.068000000002</v>
      </c>
      <c r="CQ26" s="13">
        <f t="shared" si="32"/>
        <v>4930.351999999999</v>
      </c>
      <c r="CR26" s="13">
        <f t="shared" si="32"/>
        <v>2137.4840000000004</v>
      </c>
      <c r="CS26" s="13">
        <f t="shared" si="32"/>
        <v>-2023.0970000000025</v>
      </c>
      <c r="CT26" s="13">
        <f t="shared" si="32"/>
        <v>10392.174000000003</v>
      </c>
      <c r="CU26" s="13">
        <f t="shared" si="32"/>
        <v>4134.890999999996</v>
      </c>
      <c r="CV26" s="13">
        <f t="shared" si="32"/>
        <v>-12194.634999999995</v>
      </c>
      <c r="CW26" s="13">
        <f t="shared" si="32"/>
        <v>13616.009999999998</v>
      </c>
      <c r="CX26" s="13">
        <f t="shared" si="32"/>
        <v>4696.9480000000003</v>
      </c>
      <c r="CY26" s="13">
        <f t="shared" si="32"/>
        <v>-74.377000000000407</v>
      </c>
      <c r="CZ26" s="13">
        <f t="shared" si="32"/>
        <v>-137.09599999999773</v>
      </c>
      <c r="DA26" s="13">
        <f t="shared" si="32"/>
        <v>5521.0970000000061</v>
      </c>
      <c r="DB26" s="13">
        <f t="shared" si="32"/>
        <v>2209.9330000000027</v>
      </c>
      <c r="DC26" s="13">
        <f t="shared" si="32"/>
        <v>-6873.2100000000064</v>
      </c>
      <c r="DD26" s="13">
        <f t="shared" si="32"/>
        <v>2160.7930000000015</v>
      </c>
      <c r="DE26" s="13">
        <f t="shared" si="32"/>
        <v>9730.226999999999</v>
      </c>
      <c r="DF26" s="13">
        <f t="shared" si="32"/>
        <v>6750.8129999999992</v>
      </c>
      <c r="DG26" s="13">
        <f t="shared" si="32"/>
        <v>1798.3379999999968</v>
      </c>
      <c r="DH26" s="13">
        <f t="shared" si="32"/>
        <v>-1110.9479999999962</v>
      </c>
      <c r="DI26" s="13">
        <f t="shared" si="32"/>
        <v>5276.0170000000016</v>
      </c>
      <c r="DJ26" s="13">
        <f t="shared" si="32"/>
        <v>3096.3220000000001</v>
      </c>
      <c r="DK26" s="13">
        <f t="shared" si="32"/>
        <v>-5352.0990000000029</v>
      </c>
      <c r="DL26" s="13">
        <f t="shared" si="32"/>
        <v>3538.8329999999987</v>
      </c>
      <c r="DM26" s="13">
        <f t="shared" si="32"/>
        <v>-67.803000000003522</v>
      </c>
      <c r="DN26" s="13">
        <f t="shared" si="32"/>
        <v>1523.8370000000027</v>
      </c>
      <c r="DO26" s="13">
        <f t="shared" si="32"/>
        <v>4331.9249999999993</v>
      </c>
      <c r="DP26" s="13">
        <f t="shared" si="32"/>
        <v>983.77599999999848</v>
      </c>
      <c r="DQ26" s="13">
        <f t="shared" si="32"/>
        <v>-931.77399999999761</v>
      </c>
      <c r="DR26" s="13">
        <f t="shared" si="32"/>
        <v>11111.052000000003</v>
      </c>
      <c r="DS26" s="13">
        <f t="shared" si="32"/>
        <v>888.38799999999901</v>
      </c>
      <c r="DT26" s="13">
        <f t="shared" si="32"/>
        <v>-23999.978000000003</v>
      </c>
      <c r="DU26" s="13">
        <f t="shared" si="32"/>
        <v>16011.298000000001</v>
      </c>
      <c r="DV26" s="13">
        <f t="shared" si="32"/>
        <v>-6127.9930000000022</v>
      </c>
      <c r="DW26" s="13">
        <f t="shared" si="32"/>
        <v>1667.2270000000026</v>
      </c>
      <c r="DX26" s="13">
        <f t="shared" si="32"/>
        <v>-510.5</v>
      </c>
      <c r="DY26" s="13">
        <f t="shared" si="32"/>
        <v>1290.5</v>
      </c>
      <c r="DZ26" s="13">
        <f t="shared" si="32"/>
        <v>-2273.5</v>
      </c>
      <c r="EA26" s="13">
        <f t="shared" si="32"/>
        <v>975</v>
      </c>
      <c r="EB26" s="13">
        <f t="shared" si="32"/>
        <v>1142</v>
      </c>
      <c r="EC26" s="13">
        <f t="shared" si="32"/>
        <v>-916.05400000000009</v>
      </c>
      <c r="ED26" s="13">
        <f t="shared" si="32"/>
        <v>-2683.2230000000018</v>
      </c>
      <c r="EE26" s="13">
        <f t="shared" si="32"/>
        <v>3728.8460000000014</v>
      </c>
      <c r="EF26" s="13">
        <f t="shared" si="32"/>
        <v>-2901.3160000000025</v>
      </c>
      <c r="EG26" s="13">
        <f t="shared" si="32"/>
        <v>3742.7620000000024</v>
      </c>
      <c r="EH26" s="13">
        <f t="shared" si="32"/>
        <v>-564.41900000000169</v>
      </c>
      <c r="EI26" s="13">
        <f t="shared" si="32"/>
        <v>89.559000000001106</v>
      </c>
      <c r="EJ26" s="13">
        <f t="shared" si="32"/>
        <v>-2102.9799999999996</v>
      </c>
      <c r="EK26" s="13">
        <f t="shared" ref="EK26:FM26" si="33">EK12-EK11+EK13</f>
        <v>-1194</v>
      </c>
      <c r="EL26" s="13">
        <f t="shared" si="33"/>
        <v>-49</v>
      </c>
      <c r="EM26" s="13">
        <f t="shared" si="33"/>
        <v>1992</v>
      </c>
      <c r="EN26" s="13">
        <f t="shared" si="33"/>
        <v>1993</v>
      </c>
      <c r="EO26" s="13">
        <f t="shared" si="33"/>
        <v>-3546.3040000000001</v>
      </c>
      <c r="EP26" s="13">
        <f t="shared" si="33"/>
        <v>3023.6010000000024</v>
      </c>
      <c r="EQ26" s="13">
        <f t="shared" si="33"/>
        <v>-5370.5300000000007</v>
      </c>
      <c r="ER26" s="13">
        <f t="shared" si="33"/>
        <v>-4901.3289999999997</v>
      </c>
      <c r="ES26" s="13">
        <f t="shared" si="33"/>
        <v>14966.947</v>
      </c>
      <c r="ET26" s="13">
        <f t="shared" si="33"/>
        <v>8714.2379999999976</v>
      </c>
      <c r="EU26" s="13">
        <f t="shared" si="33"/>
        <v>-8065.0329999999958</v>
      </c>
      <c r="EV26" s="13">
        <f t="shared" si="33"/>
        <v>5945.8379999999961</v>
      </c>
      <c r="EW26" s="13">
        <f t="shared" si="33"/>
        <v>-2062.1389999999956</v>
      </c>
      <c r="EX26" s="13">
        <f t="shared" si="33"/>
        <v>-321.37900000000081</v>
      </c>
      <c r="EY26" s="13">
        <f t="shared" si="33"/>
        <v>2879.9159999999974</v>
      </c>
      <c r="EZ26" s="13">
        <f t="shared" si="33"/>
        <v>-2209.739999999998</v>
      </c>
      <c r="FA26" s="13">
        <f t="shared" si="33"/>
        <v>1436.5879999999961</v>
      </c>
      <c r="FB26" s="13">
        <f t="shared" si="33"/>
        <v>4249.8520000000062</v>
      </c>
      <c r="FC26" s="13">
        <f t="shared" si="33"/>
        <v>-2500.2459999999992</v>
      </c>
      <c r="FD26" s="13">
        <f t="shared" si="33"/>
        <v>1436.804999999993</v>
      </c>
      <c r="FE26" s="13">
        <f t="shared" si="33"/>
        <v>-87.783999999999651</v>
      </c>
      <c r="FF26" s="13">
        <f t="shared" si="33"/>
        <v>2579.3860000000059</v>
      </c>
      <c r="FG26" s="13">
        <f t="shared" si="33"/>
        <v>-2031.4330000000045</v>
      </c>
      <c r="FH26" s="13">
        <f t="shared" si="33"/>
        <v>-1416.502999999997</v>
      </c>
      <c r="FI26" s="13">
        <f t="shared" si="33"/>
        <v>-1646.9670000000006</v>
      </c>
      <c r="FJ26" s="13">
        <f t="shared" si="33"/>
        <v>-2514.7150000000038</v>
      </c>
      <c r="FK26" s="13">
        <f t="shared" si="33"/>
        <v>-5237.3899999999958</v>
      </c>
      <c r="FL26" s="13">
        <f t="shared" si="33"/>
        <v>-1357.8290000000015</v>
      </c>
      <c r="FM26" s="13">
        <f t="shared" si="33"/>
        <v>5226.5770000000011</v>
      </c>
    </row>
    <row r="27" spans="1:169">
      <c r="A27" s="8" t="s">
        <v>50</v>
      </c>
      <c r="B27" s="9">
        <f>B15+B16</f>
        <v>1120.335</v>
      </c>
      <c r="C27" s="9">
        <f t="shared" ref="C27:BN27" si="34">C15+C16</f>
        <v>1142.499</v>
      </c>
      <c r="D27" s="9">
        <f t="shared" si="34"/>
        <v>1163.867</v>
      </c>
      <c r="E27" s="9">
        <f t="shared" si="34"/>
        <v>913.75399999999991</v>
      </c>
      <c r="F27" s="9">
        <f t="shared" si="34"/>
        <v>935.11900000000003</v>
      </c>
      <c r="G27" s="9">
        <f t="shared" si="34"/>
        <v>969.55600000000004</v>
      </c>
      <c r="H27" s="9">
        <f t="shared" si="34"/>
        <v>996.07300000000009</v>
      </c>
      <c r="I27" s="9">
        <f t="shared" si="34"/>
        <v>754.13799999999992</v>
      </c>
      <c r="J27" s="9">
        <f t="shared" si="34"/>
        <v>1241.5930000000001</v>
      </c>
      <c r="K27" s="9">
        <f t="shared" si="34"/>
        <v>1062.4680000000001</v>
      </c>
      <c r="L27" s="9">
        <f t="shared" si="34"/>
        <v>849.42099999999994</v>
      </c>
      <c r="M27" s="9">
        <f t="shared" si="34"/>
        <v>991.11900000000003</v>
      </c>
      <c r="N27" s="9">
        <f t="shared" si="34"/>
        <v>-789.08199999999999</v>
      </c>
      <c r="O27" s="9">
        <f t="shared" si="34"/>
        <v>-1112.4480000000001</v>
      </c>
      <c r="P27" s="9">
        <f t="shared" si="34"/>
        <v>-1049.2</v>
      </c>
      <c r="Q27" s="9">
        <f t="shared" si="34"/>
        <v>-299.63300000000004</v>
      </c>
      <c r="R27" s="9">
        <f t="shared" si="34"/>
        <v>-615.90600000000006</v>
      </c>
      <c r="S27" s="9">
        <f t="shared" si="34"/>
        <v>-572.36800000000005</v>
      </c>
      <c r="T27" s="9">
        <f t="shared" si="34"/>
        <v>-728.02500000000009</v>
      </c>
      <c r="U27" s="9">
        <f t="shared" si="34"/>
        <v>-928.88400000000001</v>
      </c>
      <c r="V27" s="9">
        <f t="shared" si="34"/>
        <v>-724.91200000000003</v>
      </c>
      <c r="W27" s="9">
        <f t="shared" si="34"/>
        <v>-1086.5319999999999</v>
      </c>
      <c r="X27" s="9">
        <f t="shared" si="34"/>
        <v>-698.51199999999972</v>
      </c>
      <c r="Y27" s="9">
        <f t="shared" si="34"/>
        <v>-1083.096</v>
      </c>
      <c r="Z27" s="9">
        <f t="shared" si="34"/>
        <v>-846.47</v>
      </c>
      <c r="AA27" s="9">
        <f t="shared" si="34"/>
        <v>-680.20400000000006</v>
      </c>
      <c r="AB27" s="9">
        <f t="shared" si="34"/>
        <v>-790.91000000000008</v>
      </c>
      <c r="AC27" s="9">
        <f t="shared" si="34"/>
        <v>-789.02700000000004</v>
      </c>
      <c r="AD27" s="9">
        <f t="shared" si="34"/>
        <v>-714.52500000000009</v>
      </c>
      <c r="AE27" s="9">
        <f t="shared" si="34"/>
        <v>-885.29700000000003</v>
      </c>
      <c r="AF27" s="9">
        <f t="shared" si="34"/>
        <v>-953.85899999999992</v>
      </c>
      <c r="AG27" s="9">
        <f t="shared" si="34"/>
        <v>-665.94200000000012</v>
      </c>
      <c r="AH27" s="9">
        <f t="shared" si="34"/>
        <v>-48063.219999999994</v>
      </c>
      <c r="AI27" s="9">
        <f t="shared" si="34"/>
        <v>-788.51599999999996</v>
      </c>
      <c r="AJ27" s="9">
        <f t="shared" si="34"/>
        <v>-1060.47</v>
      </c>
      <c r="AK27" s="9">
        <f t="shared" si="34"/>
        <v>-705.75800000000004</v>
      </c>
      <c r="AL27" s="9">
        <f t="shared" si="34"/>
        <v>4058.3919999999998</v>
      </c>
      <c r="AM27" s="9">
        <f t="shared" si="34"/>
        <v>-763.42400000000009</v>
      </c>
      <c r="AN27" s="9">
        <f t="shared" si="34"/>
        <v>-855.18999999999994</v>
      </c>
      <c r="AO27" s="9">
        <f t="shared" si="34"/>
        <v>3438.1790000000005</v>
      </c>
      <c r="AP27" s="9">
        <f t="shared" si="34"/>
        <v>-795.13799999999992</v>
      </c>
      <c r="AQ27" s="9">
        <f t="shared" si="34"/>
        <v>-362.3130000000001</v>
      </c>
      <c r="AR27" s="9">
        <f t="shared" si="34"/>
        <v>-656.40499999999997</v>
      </c>
      <c r="AS27" s="9">
        <f t="shared" si="34"/>
        <v>902.66100000000006</v>
      </c>
      <c r="AT27" s="9">
        <f t="shared" si="34"/>
        <v>961.50400000000002</v>
      </c>
      <c r="AU27" s="9">
        <f t="shared" si="34"/>
        <v>949</v>
      </c>
      <c r="AV27" s="9">
        <f t="shared" si="34"/>
        <v>883</v>
      </c>
      <c r="AW27" s="9">
        <f t="shared" si="34"/>
        <v>1957</v>
      </c>
      <c r="AX27" s="9">
        <f t="shared" si="34"/>
        <v>1362</v>
      </c>
      <c r="AY27" s="9">
        <f t="shared" si="34"/>
        <v>1300</v>
      </c>
      <c r="AZ27" s="9">
        <f t="shared" si="34"/>
        <v>1359</v>
      </c>
      <c r="BA27" s="13">
        <f t="shared" si="34"/>
        <v>1310.8360000000002</v>
      </c>
      <c r="BB27" s="13">
        <f t="shared" si="34"/>
        <v>1202.2869999999998</v>
      </c>
      <c r="BC27" s="13">
        <f t="shared" si="34"/>
        <v>1772.1999999999998</v>
      </c>
      <c r="BD27" s="13">
        <f t="shared" si="34"/>
        <v>2856</v>
      </c>
      <c r="BE27" s="13">
        <f t="shared" si="34"/>
        <v>7707</v>
      </c>
      <c r="BF27" s="13">
        <f t="shared" si="34"/>
        <v>7561</v>
      </c>
      <c r="BG27" s="13">
        <f t="shared" si="34"/>
        <v>1266</v>
      </c>
      <c r="BH27" s="13">
        <f t="shared" si="34"/>
        <v>795</v>
      </c>
      <c r="BI27" s="13">
        <f t="shared" si="34"/>
        <v>752.75599999999997</v>
      </c>
      <c r="BJ27" s="13">
        <f t="shared" si="34"/>
        <v>4125.5919999999996</v>
      </c>
      <c r="BK27" s="13">
        <f t="shared" si="34"/>
        <v>1046.7380000000001</v>
      </c>
      <c r="BL27" s="13">
        <f t="shared" si="34"/>
        <v>660.54899999999998</v>
      </c>
      <c r="BM27" s="13">
        <f t="shared" si="34"/>
        <v>916.92899999999997</v>
      </c>
      <c r="BN27" s="13">
        <f t="shared" si="34"/>
        <v>1197.7829999999999</v>
      </c>
      <c r="BO27" s="13">
        <f t="shared" ref="BO27:DZ27" si="35">BO15+BO16</f>
        <v>949.96199999999999</v>
      </c>
      <c r="BP27" s="13">
        <f t="shared" si="35"/>
        <v>744.95999999999992</v>
      </c>
      <c r="BQ27" s="13">
        <f t="shared" si="35"/>
        <v>827.88100000000009</v>
      </c>
      <c r="BR27" s="13">
        <f t="shared" si="35"/>
        <v>820.98099999999999</v>
      </c>
      <c r="BS27" s="13">
        <f t="shared" si="35"/>
        <v>828</v>
      </c>
      <c r="BT27" s="13">
        <f t="shared" si="35"/>
        <v>738</v>
      </c>
      <c r="BU27" s="13">
        <f t="shared" si="35"/>
        <v>1375</v>
      </c>
      <c r="BV27" s="13">
        <f t="shared" si="35"/>
        <v>584.59</v>
      </c>
      <c r="BW27" s="13">
        <f t="shared" si="35"/>
        <v>2279</v>
      </c>
      <c r="BX27" s="13">
        <f t="shared" si="35"/>
        <v>-256</v>
      </c>
      <c r="BY27" s="13">
        <f t="shared" si="35"/>
        <v>382.17099999999994</v>
      </c>
      <c r="BZ27" s="13">
        <f t="shared" si="35"/>
        <v>844</v>
      </c>
      <c r="CA27" s="13">
        <f t="shared" si="35"/>
        <v>116</v>
      </c>
      <c r="CB27" s="13">
        <f t="shared" si="35"/>
        <v>451</v>
      </c>
      <c r="CC27" s="13">
        <f t="shared" si="35"/>
        <v>-54.304999999999836</v>
      </c>
      <c r="CD27" s="13">
        <f t="shared" si="35"/>
        <v>558</v>
      </c>
      <c r="CE27" s="13">
        <f t="shared" si="35"/>
        <v>526</v>
      </c>
      <c r="CF27" s="13">
        <f t="shared" si="35"/>
        <v>847</v>
      </c>
      <c r="CG27" s="13">
        <f t="shared" si="35"/>
        <v>1621.1509999999998</v>
      </c>
      <c r="CH27" s="13">
        <f t="shared" si="35"/>
        <v>1032.7919999999999</v>
      </c>
      <c r="CI27" s="13">
        <f t="shared" si="35"/>
        <v>693</v>
      </c>
      <c r="CJ27" s="13">
        <f t="shared" si="35"/>
        <v>82</v>
      </c>
      <c r="CK27" s="13">
        <f t="shared" si="35"/>
        <v>255.84000000000026</v>
      </c>
      <c r="CL27" s="13">
        <f t="shared" si="35"/>
        <v>400.66000000000008</v>
      </c>
      <c r="CM27" s="13">
        <f t="shared" si="35"/>
        <v>541.14500000000021</v>
      </c>
      <c r="CN27" s="13">
        <f t="shared" si="35"/>
        <v>1030.0750000000003</v>
      </c>
      <c r="CO27" s="13">
        <f t="shared" si="35"/>
        <v>682.06599999999992</v>
      </c>
      <c r="CP27" s="13">
        <f t="shared" si="35"/>
        <v>789.36400000000003</v>
      </c>
      <c r="CQ27" s="13">
        <f t="shared" si="35"/>
        <v>372.00200000000007</v>
      </c>
      <c r="CR27" s="13">
        <f t="shared" si="35"/>
        <v>725.88</v>
      </c>
      <c r="CS27" s="13">
        <f t="shared" si="35"/>
        <v>218.06399999999996</v>
      </c>
      <c r="CT27" s="13">
        <f t="shared" si="35"/>
        <v>336.16700000000003</v>
      </c>
      <c r="CU27" s="13">
        <f t="shared" si="35"/>
        <v>595.70899999999995</v>
      </c>
      <c r="CV27" s="13">
        <f t="shared" si="35"/>
        <v>336.70000000000005</v>
      </c>
      <c r="CW27" s="13">
        <f t="shared" si="35"/>
        <v>274.65999999999997</v>
      </c>
      <c r="CX27" s="13">
        <f t="shared" si="35"/>
        <v>560.53499999999985</v>
      </c>
      <c r="CY27" s="13">
        <f t="shared" si="35"/>
        <v>1198.0369999999998</v>
      </c>
      <c r="CZ27" s="13">
        <f t="shared" si="35"/>
        <v>1519.0120000000004</v>
      </c>
      <c r="DA27" s="13">
        <f t="shared" si="35"/>
        <v>705.63000000000011</v>
      </c>
      <c r="DB27" s="13">
        <f t="shared" si="35"/>
        <v>2180.056</v>
      </c>
      <c r="DC27" s="13">
        <f t="shared" si="35"/>
        <v>2864.1039999999998</v>
      </c>
      <c r="DD27" s="13">
        <f t="shared" si="35"/>
        <v>3446.5619999999999</v>
      </c>
      <c r="DE27" s="13">
        <f t="shared" si="35"/>
        <v>3227.5059999999994</v>
      </c>
      <c r="DF27" s="13">
        <f t="shared" si="35"/>
        <v>2014.4230000000002</v>
      </c>
      <c r="DG27" s="13">
        <f t="shared" si="35"/>
        <v>3986.931</v>
      </c>
      <c r="DH27" s="13">
        <f t="shared" si="35"/>
        <v>3082.1350000000007</v>
      </c>
      <c r="DI27" s="13">
        <f t="shared" si="35"/>
        <v>217.87300000000005</v>
      </c>
      <c r="DJ27" s="13">
        <f t="shared" si="35"/>
        <v>1502.039</v>
      </c>
      <c r="DK27" s="13">
        <f t="shared" si="35"/>
        <v>3363.4610000000002</v>
      </c>
      <c r="DL27" s="13">
        <f t="shared" si="35"/>
        <v>1495.3009999999997</v>
      </c>
      <c r="DM27" s="13">
        <f t="shared" si="35"/>
        <v>2698.2209999999995</v>
      </c>
      <c r="DN27" s="13">
        <f t="shared" si="35"/>
        <v>1669.47</v>
      </c>
      <c r="DO27" s="13">
        <f t="shared" si="35"/>
        <v>-374.79000000000019</v>
      </c>
      <c r="DP27" s="13">
        <f t="shared" si="35"/>
        <v>1027.2569999999998</v>
      </c>
      <c r="DQ27" s="13">
        <f t="shared" si="35"/>
        <v>-247.80400000000009</v>
      </c>
      <c r="DR27" s="13">
        <f t="shared" si="35"/>
        <v>204.59500000000003</v>
      </c>
      <c r="DS27" s="13">
        <f t="shared" si="35"/>
        <v>-633.80400000000009</v>
      </c>
      <c r="DT27" s="13">
        <f t="shared" si="35"/>
        <v>-285.97500000000002</v>
      </c>
      <c r="DU27" s="13">
        <f t="shared" si="35"/>
        <v>165892.12700000001</v>
      </c>
      <c r="DV27" s="13">
        <f>DV15+DV16</f>
        <v>426.50899999999996</v>
      </c>
      <c r="DW27" s="13">
        <f t="shared" si="35"/>
        <v>-617.65600000000018</v>
      </c>
      <c r="DX27" s="13">
        <f t="shared" si="35"/>
        <v>675.3</v>
      </c>
      <c r="DY27" s="13">
        <f t="shared" si="35"/>
        <v>1261.9000000000001</v>
      </c>
      <c r="DZ27" s="13">
        <f t="shared" si="35"/>
        <v>645.82100000000003</v>
      </c>
      <c r="EA27" s="13">
        <f t="shared" ref="EA27:FM27" si="36">EA15+EA16</f>
        <v>-5447.4380000000001</v>
      </c>
      <c r="EB27" s="13">
        <f t="shared" si="36"/>
        <v>-1277.54</v>
      </c>
      <c r="EC27" s="13">
        <f t="shared" si="36"/>
        <v>-698.85599999999999</v>
      </c>
      <c r="ED27" s="13">
        <f t="shared" si="36"/>
        <v>-271.93900000000002</v>
      </c>
      <c r="EE27" s="13">
        <f t="shared" si="36"/>
        <v>393.20400000000006</v>
      </c>
      <c r="EF27" s="13">
        <f t="shared" si="36"/>
        <v>-930.1869999999999</v>
      </c>
      <c r="EG27" s="13">
        <f t="shared" si="36"/>
        <v>-2469.1220000000003</v>
      </c>
      <c r="EH27" s="13">
        <f t="shared" si="36"/>
        <v>2666.6509999999998</v>
      </c>
      <c r="EI27" s="13">
        <f t="shared" si="36"/>
        <v>-365.38199999999995</v>
      </c>
      <c r="EJ27" s="13">
        <f t="shared" si="36"/>
        <v>2224.2860000000005</v>
      </c>
      <c r="EK27" s="13">
        <f t="shared" si="36"/>
        <v>-17</v>
      </c>
      <c r="EL27" s="13">
        <f t="shared" si="36"/>
        <v>-1232</v>
      </c>
      <c r="EM27" s="13">
        <f t="shared" si="36"/>
        <v>119190</v>
      </c>
      <c r="EN27" s="13">
        <f t="shared" si="36"/>
        <v>372</v>
      </c>
      <c r="EO27" s="13">
        <f t="shared" si="36"/>
        <v>1258.0709999999999</v>
      </c>
      <c r="EP27" s="13">
        <f t="shared" si="36"/>
        <v>1119.3739999999998</v>
      </c>
      <c r="EQ27" s="13">
        <f t="shared" si="36"/>
        <v>7921.7989999999991</v>
      </c>
      <c r="ER27" s="13">
        <f t="shared" si="36"/>
        <v>8500.3759999999984</v>
      </c>
      <c r="ES27" s="13">
        <f t="shared" si="36"/>
        <v>-7161.049</v>
      </c>
      <c r="ET27" s="13">
        <f t="shared" si="36"/>
        <v>509.31800000000004</v>
      </c>
      <c r="EU27" s="13">
        <f t="shared" si="36"/>
        <v>939.00399999999979</v>
      </c>
      <c r="EV27" s="13">
        <f t="shared" si="36"/>
        <v>1511.586</v>
      </c>
      <c r="EW27" s="13">
        <f t="shared" si="36"/>
        <v>-291.45299999999986</v>
      </c>
      <c r="EX27" s="13">
        <f t="shared" si="36"/>
        <v>852.75099999999998</v>
      </c>
      <c r="EY27" s="13">
        <f t="shared" si="36"/>
        <v>-1972.4079999999994</v>
      </c>
      <c r="EZ27" s="13">
        <f t="shared" si="36"/>
        <v>-91.00200000000018</v>
      </c>
      <c r="FA27" s="13">
        <f t="shared" si="36"/>
        <v>-539.45699999999943</v>
      </c>
      <c r="FB27" s="13">
        <f t="shared" si="36"/>
        <v>1148.7659999999998</v>
      </c>
      <c r="FC27" s="13">
        <f t="shared" si="36"/>
        <v>1095.5440000000001</v>
      </c>
      <c r="FD27" s="13">
        <f t="shared" si="36"/>
        <v>436.37299999999993</v>
      </c>
      <c r="FE27" s="13">
        <f t="shared" si="36"/>
        <v>-216.25800000000015</v>
      </c>
      <c r="FF27" s="13">
        <f t="shared" si="36"/>
        <v>938.73200000000008</v>
      </c>
      <c r="FG27" s="13">
        <f t="shared" si="36"/>
        <v>257.50200000000012</v>
      </c>
      <c r="FH27" s="13">
        <f t="shared" si="36"/>
        <v>136.76699999999983</v>
      </c>
      <c r="FI27" s="13">
        <f t="shared" si="36"/>
        <v>-82300.604999999996</v>
      </c>
      <c r="FJ27" s="13">
        <f t="shared" si="36"/>
        <v>-209.03199999999995</v>
      </c>
      <c r="FK27" s="13">
        <f t="shared" si="36"/>
        <v>2546.8040000000001</v>
      </c>
      <c r="FL27" s="13">
        <f t="shared" si="36"/>
        <v>-600.221</v>
      </c>
      <c r="FM27" s="13">
        <f t="shared" si="36"/>
        <v>-1624.7009999999996</v>
      </c>
    </row>
    <row r="28" spans="1:169">
      <c r="A28" s="8" t="s">
        <v>51</v>
      </c>
      <c r="B28" s="9">
        <f>SUM(B25:B27)</f>
        <v>15147.168000000005</v>
      </c>
      <c r="C28" s="9">
        <f t="shared" ref="C28:BN28" si="37">SUM(C25:C27)</f>
        <v>14550.113999999994</v>
      </c>
      <c r="D28" s="9">
        <f t="shared" si="37"/>
        <v>25938.899000000001</v>
      </c>
      <c r="E28" s="9">
        <f t="shared" si="37"/>
        <v>2717.2799999999979</v>
      </c>
      <c r="F28" s="9">
        <f t="shared" si="37"/>
        <v>4996.6380000000017</v>
      </c>
      <c r="G28" s="9">
        <f t="shared" si="37"/>
        <v>8924.8849999999984</v>
      </c>
      <c r="H28" s="9">
        <f t="shared" si="37"/>
        <v>18550.470000000005</v>
      </c>
      <c r="I28" s="9">
        <f t="shared" si="37"/>
        <v>-7775.523000000002</v>
      </c>
      <c r="J28" s="9">
        <f t="shared" si="37"/>
        <v>23971.959000000003</v>
      </c>
      <c r="K28" s="9">
        <f t="shared" si="37"/>
        <v>-2409.7769999999991</v>
      </c>
      <c r="L28" s="9">
        <f t="shared" si="37"/>
        <v>11494.5062</v>
      </c>
      <c r="M28" s="9">
        <f t="shared" si="37"/>
        <v>26619.862999999998</v>
      </c>
      <c r="N28" s="9">
        <f t="shared" si="37"/>
        <v>-2331.1530000000016</v>
      </c>
      <c r="O28" s="9">
        <f t="shared" si="37"/>
        <v>4619.5439999999999</v>
      </c>
      <c r="P28" s="9">
        <f t="shared" si="37"/>
        <v>13525.297999999999</v>
      </c>
      <c r="Q28" s="9">
        <f t="shared" si="37"/>
        <v>23164.661999999997</v>
      </c>
      <c r="R28" s="9">
        <f t="shared" si="37"/>
        <v>24717.958999999999</v>
      </c>
      <c r="S28" s="9">
        <f t="shared" si="37"/>
        <v>29150.125000000004</v>
      </c>
      <c r="T28" s="9">
        <f t="shared" si="37"/>
        <v>23889.754999999997</v>
      </c>
      <c r="U28" s="9">
        <f t="shared" si="37"/>
        <v>16160.002000000002</v>
      </c>
      <c r="V28" s="9">
        <f t="shared" si="37"/>
        <v>21589.052</v>
      </c>
      <c r="W28" s="9">
        <f t="shared" si="37"/>
        <v>-3587.2200000000021</v>
      </c>
      <c r="X28" s="9">
        <f t="shared" si="37"/>
        <v>15308.632000000001</v>
      </c>
      <c r="Y28" s="9">
        <f t="shared" si="37"/>
        <v>19682.614000000001</v>
      </c>
      <c r="Z28" s="9">
        <f t="shared" si="37"/>
        <v>5183.601999999998</v>
      </c>
      <c r="AA28" s="9">
        <f t="shared" si="37"/>
        <v>27669.912999999997</v>
      </c>
      <c r="AB28" s="9">
        <f t="shared" si="37"/>
        <v>12726.196000000002</v>
      </c>
      <c r="AC28" s="9">
        <f t="shared" si="37"/>
        <v>39067.254000000001</v>
      </c>
      <c r="AD28" s="9">
        <f t="shared" si="37"/>
        <v>-8687.1049999999959</v>
      </c>
      <c r="AE28" s="9">
        <f t="shared" si="37"/>
        <v>18109.725000000006</v>
      </c>
      <c r="AF28" s="9">
        <f t="shared" si="37"/>
        <v>-1776.5660000000057</v>
      </c>
      <c r="AG28" s="9">
        <f t="shared" si="37"/>
        <v>15835.747000000001</v>
      </c>
      <c r="AH28" s="9">
        <f t="shared" si="37"/>
        <v>-42173.094999999994</v>
      </c>
      <c r="AI28" s="9">
        <f t="shared" si="37"/>
        <v>8218.7080000000005</v>
      </c>
      <c r="AJ28" s="9">
        <f t="shared" si="37"/>
        <v>68133.135999999999</v>
      </c>
      <c r="AK28" s="9">
        <f t="shared" si="37"/>
        <v>26303.831999999995</v>
      </c>
      <c r="AL28" s="9">
        <f t="shared" si="37"/>
        <v>26871.43</v>
      </c>
      <c r="AM28" s="9">
        <f t="shared" si="37"/>
        <v>26021.330999999998</v>
      </c>
      <c r="AN28" s="9">
        <f t="shared" si="37"/>
        <v>12574.948999999999</v>
      </c>
      <c r="AO28" s="9">
        <f t="shared" si="37"/>
        <v>6241.8910000000014</v>
      </c>
      <c r="AP28" s="9">
        <f t="shared" si="37"/>
        <v>28205.8</v>
      </c>
      <c r="AQ28" s="9">
        <f t="shared" si="37"/>
        <v>23904.006999999998</v>
      </c>
      <c r="AR28" s="9">
        <f t="shared" si="37"/>
        <v>26051.409000000003</v>
      </c>
      <c r="AS28" s="9">
        <f t="shared" si="37"/>
        <v>10509.222000000002</v>
      </c>
      <c r="AT28" s="9">
        <f t="shared" si="37"/>
        <v>19120.115000000002</v>
      </c>
      <c r="AU28" s="9">
        <f t="shared" si="37"/>
        <v>22689</v>
      </c>
      <c r="AV28" s="9">
        <f t="shared" si="37"/>
        <v>24375</v>
      </c>
      <c r="AW28" s="9">
        <f t="shared" si="37"/>
        <v>10715</v>
      </c>
      <c r="AX28" s="9">
        <f t="shared" si="37"/>
        <v>15256</v>
      </c>
      <c r="AY28" s="9">
        <f t="shared" si="37"/>
        <v>14424</v>
      </c>
      <c r="AZ28" s="9">
        <f t="shared" si="37"/>
        <v>16853</v>
      </c>
      <c r="BA28" s="13">
        <f t="shared" si="37"/>
        <v>10521.119000000002</v>
      </c>
      <c r="BB28" s="13">
        <f t="shared" si="37"/>
        <v>9985.3169999999991</v>
      </c>
      <c r="BC28" s="13">
        <f t="shared" si="37"/>
        <v>12531.363000000001</v>
      </c>
      <c r="BD28" s="13">
        <f t="shared" si="37"/>
        <v>34146</v>
      </c>
      <c r="BE28" s="13">
        <f t="shared" si="37"/>
        <v>19883</v>
      </c>
      <c r="BF28" s="13">
        <f t="shared" si="37"/>
        <v>11589</v>
      </c>
      <c r="BG28" s="13">
        <f t="shared" si="37"/>
        <v>13005</v>
      </c>
      <c r="BH28" s="13">
        <f t="shared" si="37"/>
        <v>9724</v>
      </c>
      <c r="BI28" s="13">
        <f t="shared" si="37"/>
        <v>981.15200000000061</v>
      </c>
      <c r="BJ28" s="13">
        <f t="shared" si="37"/>
        <v>44603.142999999996</v>
      </c>
      <c r="BK28" s="13">
        <f t="shared" si="37"/>
        <v>26294.694000000007</v>
      </c>
      <c r="BL28" s="13">
        <f t="shared" si="37"/>
        <v>12258.437999999998</v>
      </c>
      <c r="BM28" s="13">
        <f t="shared" si="37"/>
        <v>35749.729999999996</v>
      </c>
      <c r="BN28" s="13">
        <f t="shared" si="37"/>
        <v>13910.215000000004</v>
      </c>
      <c r="BO28" s="13">
        <f t="shared" ref="BO28:DZ28" si="38">SUM(BO25:BO27)</f>
        <v>13856.127999999997</v>
      </c>
      <c r="BP28" s="13">
        <f t="shared" si="38"/>
        <v>13171.359999999997</v>
      </c>
      <c r="BQ28" s="13">
        <f t="shared" si="38"/>
        <v>23505.872000000003</v>
      </c>
      <c r="BR28" s="13">
        <f t="shared" si="38"/>
        <v>9743.323000000004</v>
      </c>
      <c r="BS28" s="13">
        <f t="shared" si="38"/>
        <v>16664</v>
      </c>
      <c r="BT28" s="13">
        <f t="shared" si="38"/>
        <v>20790</v>
      </c>
      <c r="BU28" s="13">
        <f t="shared" si="38"/>
        <v>17601</v>
      </c>
      <c r="BV28" s="13">
        <f t="shared" si="38"/>
        <v>12541.167999999998</v>
      </c>
      <c r="BW28" s="13">
        <f t="shared" si="38"/>
        <v>20763</v>
      </c>
      <c r="BX28" s="13">
        <f t="shared" si="38"/>
        <v>15829</v>
      </c>
      <c r="BY28" s="13">
        <f t="shared" si="38"/>
        <v>11182.673000000001</v>
      </c>
      <c r="BZ28" s="13">
        <f t="shared" si="38"/>
        <v>20237</v>
      </c>
      <c r="CA28" s="13">
        <f t="shared" si="38"/>
        <v>23733.313999999998</v>
      </c>
      <c r="CB28" s="13">
        <f t="shared" si="38"/>
        <v>16822</v>
      </c>
      <c r="CC28" s="13">
        <f t="shared" si="38"/>
        <v>13964.045000000002</v>
      </c>
      <c r="CD28" s="13">
        <f t="shared" si="38"/>
        <v>10264</v>
      </c>
      <c r="CE28" s="13">
        <f t="shared" si="38"/>
        <v>13375</v>
      </c>
      <c r="CF28" s="13">
        <f t="shared" si="38"/>
        <v>-4292</v>
      </c>
      <c r="CG28" s="13">
        <f t="shared" si="38"/>
        <v>24020.204999999994</v>
      </c>
      <c r="CH28" s="13">
        <f t="shared" si="38"/>
        <v>31393.964000000007</v>
      </c>
      <c r="CI28" s="13">
        <f t="shared" si="38"/>
        <v>21367</v>
      </c>
      <c r="CJ28" s="13">
        <f t="shared" si="38"/>
        <v>15670</v>
      </c>
      <c r="CK28" s="13">
        <f t="shared" si="38"/>
        <v>16114.371999999998</v>
      </c>
      <c r="CL28" s="13">
        <f t="shared" si="38"/>
        <v>13010.077000000001</v>
      </c>
      <c r="CM28" s="13">
        <f t="shared" si="38"/>
        <v>8353.2960000000057</v>
      </c>
      <c r="CN28" s="13">
        <f t="shared" si="38"/>
        <v>6043.8239999999951</v>
      </c>
      <c r="CO28" s="13">
        <f t="shared" si="38"/>
        <v>9405.871000000001</v>
      </c>
      <c r="CP28" s="13">
        <f t="shared" si="38"/>
        <v>12895.765000000001</v>
      </c>
      <c r="CQ28" s="13">
        <f t="shared" si="38"/>
        <v>11642.021000000001</v>
      </c>
      <c r="CR28" s="13">
        <f t="shared" si="38"/>
        <v>9536.6969999999983</v>
      </c>
      <c r="CS28" s="13">
        <f t="shared" si="38"/>
        <v>7287.6339999999973</v>
      </c>
      <c r="CT28" s="13">
        <f t="shared" si="38"/>
        <v>16933.341000000004</v>
      </c>
      <c r="CU28" s="13">
        <f t="shared" si="38"/>
        <v>10173.599999999997</v>
      </c>
      <c r="CV28" s="13">
        <f t="shared" si="38"/>
        <v>-6605.4349999999949</v>
      </c>
      <c r="CW28" s="13">
        <f t="shared" si="38"/>
        <v>17061.002999999997</v>
      </c>
      <c r="CX28" s="13">
        <f t="shared" si="38"/>
        <v>12661.886</v>
      </c>
      <c r="CY28" s="13">
        <f t="shared" si="38"/>
        <v>6250.16</v>
      </c>
      <c r="CZ28" s="13">
        <f t="shared" si="38"/>
        <v>9154.4160000000029</v>
      </c>
      <c r="DA28" s="13">
        <f t="shared" si="38"/>
        <v>9498.7270000000062</v>
      </c>
      <c r="DB28" s="13">
        <f t="shared" si="38"/>
        <v>11538.322000000004</v>
      </c>
      <c r="DC28" s="13">
        <f t="shared" si="38"/>
        <v>2924.8939999999934</v>
      </c>
      <c r="DD28" s="13">
        <f t="shared" si="38"/>
        <v>11922.355000000001</v>
      </c>
      <c r="DE28" s="13">
        <f t="shared" si="38"/>
        <v>19653.733</v>
      </c>
      <c r="DF28" s="13">
        <f t="shared" si="38"/>
        <v>16820.235999999997</v>
      </c>
      <c r="DG28" s="13">
        <f t="shared" si="38"/>
        <v>13646.268999999997</v>
      </c>
      <c r="DH28" s="13">
        <f t="shared" si="38"/>
        <v>8584.1870000000035</v>
      </c>
      <c r="DI28" s="13">
        <f t="shared" si="38"/>
        <v>13255.890000000001</v>
      </c>
      <c r="DJ28" s="13">
        <f t="shared" si="38"/>
        <v>11373.361000000001</v>
      </c>
      <c r="DK28" s="13">
        <f t="shared" si="38"/>
        <v>5832.3619999999974</v>
      </c>
      <c r="DL28" s="13">
        <f t="shared" si="38"/>
        <v>12385.133999999998</v>
      </c>
      <c r="DM28" s="13">
        <f t="shared" si="38"/>
        <v>8515.417999999996</v>
      </c>
      <c r="DN28" s="13">
        <f t="shared" si="38"/>
        <v>11653.307000000003</v>
      </c>
      <c r="DO28" s="13">
        <f t="shared" si="38"/>
        <v>11448.134999999998</v>
      </c>
      <c r="DP28" s="13">
        <f t="shared" si="38"/>
        <v>9089.0329999999976</v>
      </c>
      <c r="DQ28" s="13">
        <f t="shared" si="38"/>
        <v>10136.422000000002</v>
      </c>
      <c r="DR28" s="13">
        <f t="shared" si="38"/>
        <v>18501.647000000004</v>
      </c>
      <c r="DS28" s="13">
        <f t="shared" si="38"/>
        <v>7958.5839999999989</v>
      </c>
      <c r="DT28" s="13">
        <f t="shared" si="38"/>
        <v>-21650.953000000001</v>
      </c>
      <c r="DU28" s="13">
        <f t="shared" si="38"/>
        <v>188489.42500000002</v>
      </c>
      <c r="DV28" s="13">
        <f t="shared" si="38"/>
        <v>-2701.4840000000022</v>
      </c>
      <c r="DW28" s="13">
        <f t="shared" si="38"/>
        <v>6346.5710000000026</v>
      </c>
      <c r="DX28" s="13">
        <f t="shared" si="38"/>
        <v>5528.8</v>
      </c>
      <c r="DY28" s="13">
        <f t="shared" si="38"/>
        <v>7106.4</v>
      </c>
      <c r="DZ28" s="13">
        <f t="shared" si="38"/>
        <v>727.32100000000003</v>
      </c>
      <c r="EA28" s="13">
        <f t="shared" ref="EA28:EI28" si="39">SUM(EA25:EA27)</f>
        <v>846.5619999999999</v>
      </c>
      <c r="EB28" s="13">
        <f t="shared" si="39"/>
        <v>9440.4599999999991</v>
      </c>
      <c r="EC28" s="13">
        <f t="shared" si="39"/>
        <v>1403.09</v>
      </c>
      <c r="ED28" s="13">
        <f t="shared" si="39"/>
        <v>1891.8379999999981</v>
      </c>
      <c r="EE28" s="13">
        <f t="shared" si="39"/>
        <v>9235.0500000000011</v>
      </c>
      <c r="EF28" s="13">
        <f t="shared" si="39"/>
        <v>1049.4969999999976</v>
      </c>
      <c r="EG28" s="13">
        <f t="shared" si="39"/>
        <v>1364.6400000000021</v>
      </c>
      <c r="EH28" s="13">
        <f t="shared" si="39"/>
        <v>12005.231999999998</v>
      </c>
      <c r="EI28" s="13">
        <f t="shared" si="39"/>
        <v>3336.177000000001</v>
      </c>
      <c r="EJ28" s="13">
        <f>SUM(EJ25:EJ27)</f>
        <v>7797.3060000000005</v>
      </c>
      <c r="EK28" s="13">
        <f t="shared" ref="EK28:FM28" si="40">SUM(EK25:EK27)</f>
        <v>2271</v>
      </c>
      <c r="EL28" s="13">
        <f t="shared" si="40"/>
        <v>2820</v>
      </c>
      <c r="EM28" s="13">
        <f t="shared" si="40"/>
        <v>124116</v>
      </c>
      <c r="EN28" s="13">
        <f t="shared" si="40"/>
        <v>10111</v>
      </c>
      <c r="EO28" s="13">
        <f t="shared" si="40"/>
        <v>-4982.1329999999998</v>
      </c>
      <c r="EP28" s="13">
        <f t="shared" si="40"/>
        <v>10551.975000000002</v>
      </c>
      <c r="EQ28" s="13">
        <f t="shared" si="40"/>
        <v>6429.6689999999981</v>
      </c>
      <c r="ER28" s="13">
        <f t="shared" si="40"/>
        <v>7902.4529999999986</v>
      </c>
      <c r="ES28" s="13">
        <f t="shared" si="40"/>
        <v>13818.898000000001</v>
      </c>
      <c r="ET28" s="13">
        <f t="shared" si="40"/>
        <v>12902.492999999997</v>
      </c>
      <c r="EU28" s="13">
        <f t="shared" si="40"/>
        <v>-3780.7289999999957</v>
      </c>
      <c r="EV28" s="13">
        <f t="shared" si="40"/>
        <v>14614.123999999996</v>
      </c>
      <c r="EW28" s="13">
        <f t="shared" si="40"/>
        <v>2247.8460000000046</v>
      </c>
      <c r="EX28" s="13">
        <f t="shared" si="40"/>
        <v>5079.3719999999994</v>
      </c>
      <c r="EY28" s="13">
        <f t="shared" si="40"/>
        <v>3111.6079999999984</v>
      </c>
      <c r="EZ28" s="13">
        <f t="shared" si="40"/>
        <v>870.65800000000195</v>
      </c>
      <c r="FA28" s="13">
        <f t="shared" si="40"/>
        <v>4050.3309999999965</v>
      </c>
      <c r="FB28" s="13">
        <f t="shared" si="40"/>
        <v>10057.598000000005</v>
      </c>
      <c r="FC28" s="13">
        <f t="shared" si="40"/>
        <v>9455.898000000001</v>
      </c>
      <c r="FD28" s="13">
        <f t="shared" si="40"/>
        <v>4909.6779999999926</v>
      </c>
      <c r="FE28" s="13">
        <f t="shared" si="40"/>
        <v>2830.8580000000002</v>
      </c>
      <c r="FF28" s="13">
        <f t="shared" si="40"/>
        <v>21689.118000000006</v>
      </c>
      <c r="FG28" s="13">
        <f t="shared" si="40"/>
        <v>2762.6689999999958</v>
      </c>
      <c r="FH28" s="13">
        <f t="shared" si="40"/>
        <v>1470.3710000000028</v>
      </c>
      <c r="FI28" s="13">
        <f t="shared" si="40"/>
        <v>-78907.372000000003</v>
      </c>
      <c r="FJ28" s="13">
        <f t="shared" si="40"/>
        <v>2095.2529999999961</v>
      </c>
      <c r="FK28" s="13">
        <f t="shared" si="40"/>
        <v>556.80100000000448</v>
      </c>
      <c r="FL28" s="13">
        <f t="shared" si="40"/>
        <v>1117.3369999999986</v>
      </c>
      <c r="FM28" s="13">
        <f t="shared" si="40"/>
        <v>6666.2760000000017</v>
      </c>
    </row>
    <row r="29" spans="1:169" s="23" customFormat="1">
      <c r="A29" s="23" t="s">
        <v>52</v>
      </c>
      <c r="B29" s="24">
        <f>B$28/B$7</f>
        <v>0.16595271380677964</v>
      </c>
      <c r="C29" s="24">
        <f t="shared" ref="C29:BN29" si="41">C$28/C$7</f>
        <v>0.16216704746831909</v>
      </c>
      <c r="D29" s="24">
        <f t="shared" si="41"/>
        <v>0.25771641049588173</v>
      </c>
      <c r="E29" s="24">
        <f t="shared" si="41"/>
        <v>3.8905545294446085E-2</v>
      </c>
      <c r="F29" s="24">
        <f t="shared" si="41"/>
        <v>7.6958968672026645E-2</v>
      </c>
      <c r="G29" s="24">
        <f t="shared" si="41"/>
        <v>0.11838444600671183</v>
      </c>
      <c r="H29" s="24">
        <f t="shared" si="41"/>
        <v>0.21959975850557573</v>
      </c>
      <c r="I29" s="24">
        <f t="shared" si="41"/>
        <v>-0.12949061568438061</v>
      </c>
      <c r="J29" s="24">
        <f t="shared" si="41"/>
        <v>0.22906793119923557</v>
      </c>
      <c r="K29" s="24">
        <f t="shared" si="41"/>
        <v>-3.2297445451133854E-2</v>
      </c>
      <c r="L29" s="24">
        <f t="shared" si="41"/>
        <v>0.13296439709420693</v>
      </c>
      <c r="M29" s="24">
        <f t="shared" si="41"/>
        <v>0.27310266538082728</v>
      </c>
      <c r="N29" s="24">
        <f t="shared" si="41"/>
        <v>-3.1853750187885187E-2</v>
      </c>
      <c r="O29" s="24">
        <f t="shared" si="41"/>
        <v>6.5134638974662665E-2</v>
      </c>
      <c r="P29" s="24">
        <f t="shared" si="41"/>
        <v>0.19090046577275935</v>
      </c>
      <c r="Q29" s="24">
        <f t="shared" si="41"/>
        <v>0.25919662977923486</v>
      </c>
      <c r="R29" s="24">
        <f t="shared" si="41"/>
        <v>0.27430263449928977</v>
      </c>
      <c r="S29" s="24">
        <f t="shared" si="41"/>
        <v>0.29296608040201011</v>
      </c>
      <c r="T29" s="24">
        <f t="shared" si="41"/>
        <v>0.24041940483259028</v>
      </c>
      <c r="U29" s="24">
        <f t="shared" si="41"/>
        <v>0.18815860744018167</v>
      </c>
      <c r="V29" s="24">
        <f t="shared" si="41"/>
        <v>0.21378897438182665</v>
      </c>
      <c r="W29" s="24">
        <f t="shared" si="41"/>
        <v>-4.8714912340263754E-2</v>
      </c>
      <c r="X29" s="24">
        <f t="shared" si="41"/>
        <v>0.18409976669793396</v>
      </c>
      <c r="Y29" s="24">
        <f t="shared" si="41"/>
        <v>0.22821305511177994</v>
      </c>
      <c r="Z29" s="24">
        <f t="shared" si="41"/>
        <v>7.5584747739865815E-2</v>
      </c>
      <c r="AA29" s="24">
        <f t="shared" si="41"/>
        <v>0.28622764841576065</v>
      </c>
      <c r="AB29" s="24">
        <f t="shared" si="41"/>
        <v>0.17611187069275694</v>
      </c>
      <c r="AC29" s="24">
        <f t="shared" si="41"/>
        <v>0.51830519402985076</v>
      </c>
      <c r="AD29" s="24">
        <f t="shared" si="41"/>
        <v>-0.11653035628051719</v>
      </c>
      <c r="AE29" s="24">
        <f t="shared" si="41"/>
        <v>0.21494457170664552</v>
      </c>
      <c r="AF29" s="24">
        <f t="shared" si="41"/>
        <v>-3.1004642233856992E-2</v>
      </c>
      <c r="AG29" s="24">
        <f t="shared" si="41"/>
        <v>0.19859724347237204</v>
      </c>
      <c r="AH29" s="24">
        <f t="shared" si="41"/>
        <v>-0.56241291707785446</v>
      </c>
      <c r="AI29" s="24">
        <f t="shared" si="41"/>
        <v>0.10579938724543653</v>
      </c>
      <c r="AJ29" s="24">
        <f t="shared" si="41"/>
        <v>0.92210120586284827</v>
      </c>
      <c r="AK29" s="24">
        <f t="shared" si="41"/>
        <v>0.2918335348873331</v>
      </c>
      <c r="AL29" s="24">
        <f t="shared" si="41"/>
        <v>0.31237857757317894</v>
      </c>
      <c r="AM29" s="24">
        <f t="shared" si="41"/>
        <v>0.28966338650607237</v>
      </c>
      <c r="AN29" s="24">
        <f t="shared" si="41"/>
        <v>0.16692262457854354</v>
      </c>
      <c r="AO29" s="24">
        <f t="shared" si="41"/>
        <v>7.9392159855509362E-2</v>
      </c>
      <c r="AP29" s="24">
        <f t="shared" si="41"/>
        <v>0.32955320839370006</v>
      </c>
      <c r="AQ29" s="24">
        <f t="shared" si="41"/>
        <v>0.25515298073330839</v>
      </c>
      <c r="AR29" s="24">
        <f t="shared" si="41"/>
        <v>0.25566163222045579</v>
      </c>
      <c r="AS29" s="24">
        <f t="shared" si="41"/>
        <v>0.1311063399785424</v>
      </c>
      <c r="AT29" s="24">
        <f t="shared" si="41"/>
        <v>0.2166879915682586</v>
      </c>
      <c r="AU29" s="24">
        <f t="shared" si="41"/>
        <v>0.27509487493483031</v>
      </c>
      <c r="AV29" s="24">
        <f t="shared" si="41"/>
        <v>0.29398994102109494</v>
      </c>
      <c r="AW29" s="24">
        <f t="shared" si="41"/>
        <v>0.16738264469265016</v>
      </c>
      <c r="AX29" s="24">
        <f t="shared" si="41"/>
        <v>0.21556547787260499</v>
      </c>
      <c r="AY29" s="24">
        <f t="shared" si="41"/>
        <v>0.21298839372729689</v>
      </c>
      <c r="AZ29" s="24">
        <f t="shared" si="41"/>
        <v>0.2256423301958789</v>
      </c>
      <c r="BA29" s="24">
        <f t="shared" si="41"/>
        <v>0.13610834510528053</v>
      </c>
      <c r="BB29" s="24">
        <f t="shared" si="41"/>
        <v>0.16884767193761305</v>
      </c>
      <c r="BC29" s="24">
        <f t="shared" si="41"/>
        <v>0.25992552377696876</v>
      </c>
      <c r="BD29" s="24">
        <f t="shared" si="41"/>
        <v>0.39678352719709031</v>
      </c>
      <c r="BE29" s="24">
        <f t="shared" si="41"/>
        <v>0.27174076453142726</v>
      </c>
      <c r="BF29" s="24">
        <f t="shared" si="41"/>
        <v>0.16004474458300535</v>
      </c>
      <c r="BG29" s="24">
        <f t="shared" si="41"/>
        <v>0.17652328532841069</v>
      </c>
      <c r="BH29" s="24">
        <f t="shared" si="41"/>
        <v>0.1427774351745808</v>
      </c>
      <c r="BI29" s="24">
        <f t="shared" si="41"/>
        <v>1.5006802106163645E-2</v>
      </c>
      <c r="BJ29" s="24">
        <f t="shared" si="41"/>
        <v>0.42687660995193832</v>
      </c>
      <c r="BK29" s="24">
        <f t="shared" si="41"/>
        <v>0.30716739385601766</v>
      </c>
      <c r="BL29" s="24">
        <f t="shared" si="41"/>
        <v>0.17591776446905277</v>
      </c>
      <c r="BM29" s="24">
        <f t="shared" si="41"/>
        <v>0.3933800384784702</v>
      </c>
      <c r="BN29" s="24">
        <f t="shared" si="41"/>
        <v>0.21329778425208931</v>
      </c>
      <c r="BO29" s="24">
        <f t="shared" ref="BO29:DZ29" si="42">BO$28/BO$7</f>
        <v>0.2070396413896152</v>
      </c>
      <c r="BP29" s="24">
        <f t="shared" si="42"/>
        <v>0.16947849247912294</v>
      </c>
      <c r="BQ29" s="24">
        <f t="shared" si="42"/>
        <v>0.2847850349531737</v>
      </c>
      <c r="BR29" s="24">
        <f t="shared" si="42"/>
        <v>0.12720905304662311</v>
      </c>
      <c r="BS29" s="24">
        <f t="shared" si="42"/>
        <v>0.21032171750956066</v>
      </c>
      <c r="BT29" s="24">
        <f t="shared" si="42"/>
        <v>0.28112829943747297</v>
      </c>
      <c r="BU29" s="24">
        <f t="shared" si="42"/>
        <v>0.26248210450966358</v>
      </c>
      <c r="BV29" s="24">
        <f t="shared" si="42"/>
        <v>0.20513221126322845</v>
      </c>
      <c r="BW29" s="24">
        <f t="shared" si="42"/>
        <v>0.3040415873480744</v>
      </c>
      <c r="BX29" s="24">
        <f t="shared" si="42"/>
        <v>0.21964892805106501</v>
      </c>
      <c r="BY29" s="24">
        <f t="shared" si="42"/>
        <v>0.16246879180065202</v>
      </c>
      <c r="BZ29" s="24">
        <f t="shared" si="42"/>
        <v>0.29646938177556403</v>
      </c>
      <c r="CA29" s="24">
        <f t="shared" si="42"/>
        <v>0.33098403278730498</v>
      </c>
      <c r="CB29" s="24">
        <f t="shared" si="42"/>
        <v>0.2491151687473159</v>
      </c>
      <c r="CC29" s="24">
        <f t="shared" si="42"/>
        <v>0.23069626631422438</v>
      </c>
      <c r="CD29" s="24">
        <f t="shared" si="42"/>
        <v>0.16309667577702919</v>
      </c>
      <c r="CE29" s="24">
        <f t="shared" si="42"/>
        <v>0.20344371263860792</v>
      </c>
      <c r="CF29" s="24">
        <f t="shared" si="42"/>
        <v>-9.1249255889106221E-2</v>
      </c>
      <c r="CG29" s="24">
        <f t="shared" si="42"/>
        <v>0.31892706998133596</v>
      </c>
      <c r="CH29" s="24">
        <f t="shared" si="42"/>
        <v>0.354296358375703</v>
      </c>
      <c r="CI29" s="24">
        <f t="shared" si="42"/>
        <v>0.29161207555409979</v>
      </c>
      <c r="CJ29" s="24">
        <f t="shared" si="42"/>
        <v>0.24714918852420231</v>
      </c>
      <c r="CK29" s="24">
        <f t="shared" si="42"/>
        <v>0.24267536105296444</v>
      </c>
      <c r="CL29" s="24">
        <f t="shared" si="42"/>
        <v>0.20309311005316341</v>
      </c>
      <c r="CM29" s="24">
        <f t="shared" si="42"/>
        <v>0.13830494479199015</v>
      </c>
      <c r="CN29" s="24">
        <f t="shared" si="42"/>
        <v>9.487056164254537E-2</v>
      </c>
      <c r="CO29" s="24">
        <f t="shared" si="42"/>
        <v>0.15316763015193213</v>
      </c>
      <c r="CP29" s="24">
        <f t="shared" si="42"/>
        <v>0.18961757792860578</v>
      </c>
      <c r="CQ29" s="24">
        <f t="shared" si="42"/>
        <v>0.16483188289702683</v>
      </c>
      <c r="CR29" s="24">
        <f t="shared" si="42"/>
        <v>0.13887045499888578</v>
      </c>
      <c r="CS29" s="24">
        <f t="shared" si="42"/>
        <v>0.11154655602839537</v>
      </c>
      <c r="CT29" s="24">
        <f t="shared" si="42"/>
        <v>0.20124001426109697</v>
      </c>
      <c r="CU29" s="24">
        <f t="shared" si="42"/>
        <v>0.14593547831824763</v>
      </c>
      <c r="CV29" s="24">
        <f t="shared" si="42"/>
        <v>-0.13873321081648715</v>
      </c>
      <c r="CW29" s="24">
        <f t="shared" si="42"/>
        <v>0.23824778192275683</v>
      </c>
      <c r="CX29" s="24">
        <f t="shared" si="42"/>
        <v>0.19100316028450104</v>
      </c>
      <c r="CY29" s="24">
        <f t="shared" si="42"/>
        <v>9.8790987331368096E-2</v>
      </c>
      <c r="CZ29" s="24">
        <f t="shared" si="42"/>
        <v>0.14170374211524325</v>
      </c>
      <c r="DA29" s="24">
        <f t="shared" si="42"/>
        <v>0.15158671922377209</v>
      </c>
      <c r="DB29" s="24">
        <f t="shared" si="42"/>
        <v>0.17380044773830974</v>
      </c>
      <c r="DC29" s="24">
        <f t="shared" si="42"/>
        <v>5.4110593110592992E-2</v>
      </c>
      <c r="DD29" s="24">
        <f t="shared" si="42"/>
        <v>0.16938772465724233</v>
      </c>
      <c r="DE29" s="24">
        <f t="shared" si="42"/>
        <v>0.25912682277245996</v>
      </c>
      <c r="DF29" s="24">
        <f t="shared" si="42"/>
        <v>0.21674165324399197</v>
      </c>
      <c r="DG29" s="24">
        <f t="shared" si="42"/>
        <v>0.20237381916329281</v>
      </c>
      <c r="DH29" s="24">
        <f t="shared" si="42"/>
        <v>0.14195073834603877</v>
      </c>
      <c r="DI29" s="24">
        <f t="shared" si="42"/>
        <v>0.19113926058368902</v>
      </c>
      <c r="DJ29" s="24">
        <f t="shared" si="42"/>
        <v>0.18166857279769988</v>
      </c>
      <c r="DK29" s="24">
        <f t="shared" si="42"/>
        <v>9.8768217303686595E-2</v>
      </c>
      <c r="DL29" s="24">
        <f t="shared" si="42"/>
        <v>0.18408070629152359</v>
      </c>
      <c r="DM29" s="24">
        <f t="shared" si="42"/>
        <v>0.14517804108771623</v>
      </c>
      <c r="DN29" s="24">
        <f t="shared" si="42"/>
        <v>0.17544876543209881</v>
      </c>
      <c r="DO29" s="24">
        <f t="shared" si="42"/>
        <v>0.16098964998382809</v>
      </c>
      <c r="DP29" s="24">
        <f t="shared" si="42"/>
        <v>0.13341112317989662</v>
      </c>
      <c r="DQ29" s="24">
        <f t="shared" si="42"/>
        <v>0.14706238574703309</v>
      </c>
      <c r="DR29" s="24">
        <f t="shared" si="42"/>
        <v>0.24136044991844707</v>
      </c>
      <c r="DS29" s="24">
        <f t="shared" si="42"/>
        <v>0.1300762290794979</v>
      </c>
      <c r="DT29" s="24">
        <f t="shared" si="42"/>
        <v>-0.42176082947450527</v>
      </c>
      <c r="DU29" s="24">
        <f t="shared" si="42"/>
        <v>2.1311164069781077</v>
      </c>
      <c r="DV29" s="24">
        <f t="shared" si="42"/>
        <v>-4.218465166030344E-2</v>
      </c>
      <c r="DW29" s="24">
        <f t="shared" si="42"/>
        <v>9.5584732096908154E-2</v>
      </c>
      <c r="DX29" s="24">
        <f t="shared" si="42"/>
        <v>9.0393780604445459E-2</v>
      </c>
      <c r="DY29" s="24">
        <f t="shared" si="42"/>
        <v>0.11993181181857596</v>
      </c>
      <c r="DZ29" s="24">
        <f t="shared" si="42"/>
        <v>1.1402755552392134E-2</v>
      </c>
      <c r="EA29" s="24">
        <f t="shared" ref="EA29:FM29" si="43">EA$28/EA$7</f>
        <v>1.2879581311141199E-2</v>
      </c>
      <c r="EB29" s="24">
        <f t="shared" si="43"/>
        <v>0.14369843794927356</v>
      </c>
      <c r="EC29" s="24">
        <f t="shared" si="43"/>
        <v>2.3818460312553524E-2</v>
      </c>
      <c r="ED29" s="24">
        <f t="shared" si="43"/>
        <v>2.8617816570106012E-2</v>
      </c>
      <c r="EE29" s="24">
        <f t="shared" si="43"/>
        <v>0.10330842459700425</v>
      </c>
      <c r="EF29" s="24">
        <f t="shared" si="43"/>
        <v>1.7468034819660087E-2</v>
      </c>
      <c r="EG29" s="24">
        <f t="shared" si="43"/>
        <v>2.0064989486994783E-2</v>
      </c>
      <c r="EH29" s="24">
        <f t="shared" si="43"/>
        <v>0.19278390313619062</v>
      </c>
      <c r="EI29" s="24">
        <f t="shared" si="43"/>
        <v>4.9146710468165364E-2</v>
      </c>
      <c r="EJ29" s="24">
        <f t="shared" si="43"/>
        <v>0.11479118452433532</v>
      </c>
      <c r="EK29" s="24">
        <f t="shared" si="43"/>
        <v>3.7008066487411388E-2</v>
      </c>
      <c r="EL29" s="24">
        <f t="shared" si="43"/>
        <v>3.932176920073624E-2</v>
      </c>
      <c r="EM29" s="24">
        <f t="shared" si="43"/>
        <v>1.7647410103652728</v>
      </c>
      <c r="EN29" s="24">
        <f t="shared" si="43"/>
        <v>0.13455677840916652</v>
      </c>
      <c r="EO29" s="24">
        <f t="shared" si="43"/>
        <v>-7.7000030910467823E-2</v>
      </c>
      <c r="EP29" s="24">
        <f t="shared" si="43"/>
        <v>0.14296325651343336</v>
      </c>
      <c r="EQ29" s="24">
        <f t="shared" si="43"/>
        <v>0.11295975052705548</v>
      </c>
      <c r="ER29" s="24">
        <f t="shared" si="43"/>
        <v>0.13801482762234096</v>
      </c>
      <c r="ES29" s="24">
        <f t="shared" si="43"/>
        <v>0.18399928098744392</v>
      </c>
      <c r="ET29" s="24">
        <f t="shared" si="43"/>
        <v>0.18054787792284113</v>
      </c>
      <c r="EU29" s="24">
        <f t="shared" si="43"/>
        <v>-6.4468053542501416E-2</v>
      </c>
      <c r="EV29" s="24">
        <f t="shared" si="43"/>
        <v>0.21102209258670973</v>
      </c>
      <c r="EW29" s="24">
        <f t="shared" si="43"/>
        <v>3.7875682415582743E-2</v>
      </c>
      <c r="EX29" s="24">
        <f t="shared" si="43"/>
        <v>7.9058834516249524E-2</v>
      </c>
      <c r="EY29" s="24">
        <f t="shared" si="43"/>
        <v>5.0916481214818669E-2</v>
      </c>
      <c r="EZ29" s="24">
        <f t="shared" si="43"/>
        <v>1.4281510399580113E-2</v>
      </c>
      <c r="FA29" s="24">
        <f t="shared" si="43"/>
        <v>5.726225382777482E-2</v>
      </c>
      <c r="FB29" s="24">
        <f t="shared" si="43"/>
        <v>0.14649262992309492</v>
      </c>
      <c r="FC29" s="24">
        <f t="shared" si="43"/>
        <v>0.14289230071779374</v>
      </c>
      <c r="FD29" s="24">
        <f t="shared" si="43"/>
        <v>8.1108801955990101E-2</v>
      </c>
      <c r="FE29" s="24">
        <f t="shared" si="43"/>
        <v>4.6716141063088933E-2</v>
      </c>
      <c r="FF29" s="24">
        <f t="shared" si="43"/>
        <v>0.33452276513048318</v>
      </c>
      <c r="FG29" s="24">
        <f t="shared" si="43"/>
        <v>4.5493256706242623E-2</v>
      </c>
      <c r="FH29" s="24">
        <f t="shared" si="43"/>
        <v>2.4748720797145407E-2</v>
      </c>
      <c r="FI29" s="24">
        <f t="shared" si="43"/>
        <v>-1.4548355765330581</v>
      </c>
      <c r="FJ29" s="24">
        <f t="shared" si="43"/>
        <v>2.961195358763085E-2</v>
      </c>
      <c r="FK29" s="24">
        <f t="shared" si="43"/>
        <v>7.2502018281726671E-3</v>
      </c>
      <c r="FL29" s="24">
        <f t="shared" si="43"/>
        <v>1.458169550805208E-2</v>
      </c>
      <c r="FM29" s="24">
        <f t="shared" si="43"/>
        <v>8.2860289365087283E-2</v>
      </c>
    </row>
    <row r="30" spans="1:169" s="23" customFormat="1">
      <c r="A30" s="23" t="s">
        <v>46</v>
      </c>
      <c r="C30" s="24">
        <f>SUM($B$28:C$28)/SUM($B$7:C$7)</f>
        <v>0.16407610070885154</v>
      </c>
      <c r="D30" s="24">
        <f>SUM($B$28:D$28)/SUM($B$7:D$7)</f>
        <v>0.19753939697350573</v>
      </c>
      <c r="E30" s="24">
        <f>SUM($B$28:E$28)/SUM($B$7:E$7)</f>
        <v>0.16601788676174786</v>
      </c>
      <c r="F30" s="24">
        <f>SUM($B$28:F$28)/SUM($B$7:F$7)</f>
        <v>0.15213212540374385</v>
      </c>
      <c r="G30" s="24">
        <f>SUM($B$28:G$28)/SUM($B$7:G$7)</f>
        <v>0.14695891859358606</v>
      </c>
      <c r="H30" s="24">
        <f>SUM($B$28:H$28)/SUM($B$7:H$7)</f>
        <v>0.15760701258767471</v>
      </c>
      <c r="I30" s="24">
        <f>SUM($B$28:I$28)/SUM($B$7:I$7)</f>
        <v>0.13051495855105488</v>
      </c>
      <c r="J30" s="24">
        <f>SUM($B$28:J$28)/SUM($B$7:J$7)</f>
        <v>0.14443387428725665</v>
      </c>
      <c r="K30" s="24">
        <f>SUM($B$28:K$28)/SUM($B$7:K$7)</f>
        <v>0.12826603783532597</v>
      </c>
      <c r="L30" s="24">
        <f>SUM($B$28:L$28)/SUM($B$7:L$7)</f>
        <v>0.12871631278165482</v>
      </c>
      <c r="M30" s="24">
        <f>SUM($B$28:M$28)/SUM($B$7:M$7)</f>
        <v>0.14279688106236374</v>
      </c>
      <c r="N30" s="24">
        <f>SUM($B$28:N$28)/SUM($B$7:N$7)</f>
        <v>0.13088154937586816</v>
      </c>
      <c r="O30" s="24">
        <f>SUM($B$28:O$28)/SUM($B$7:O$7)</f>
        <v>0.12680414895598424</v>
      </c>
      <c r="P30" s="24">
        <f>SUM($B$28:P$28)/SUM($B$7:P$7)</f>
        <v>0.13054343458796194</v>
      </c>
      <c r="Q30" s="24">
        <f>SUM($B$28:Q$28)/SUM($B$7:Q$7)</f>
        <v>0.139361938099482</v>
      </c>
      <c r="R30" s="24">
        <f>SUM($B$28:R$28)/SUM($B$7:R$7)</f>
        <v>0.14808521434833199</v>
      </c>
      <c r="S30" s="24">
        <f>SUM($B$28:S$28)/SUM($B$7:S$7)</f>
        <v>0.15773782058407201</v>
      </c>
      <c r="T30" s="24">
        <f>SUM($B$28:T$28)/SUM($B$7:T$7)</f>
        <v>0.16289587804720329</v>
      </c>
      <c r="U30" s="24">
        <f>SUM($B$28:U$28)/SUM($B$7:U$7)</f>
        <v>0.16418836157545907</v>
      </c>
      <c r="V30" s="24">
        <f>SUM($B$28:V$28)/SUM($B$7:V$7)</f>
        <v>0.1670028090427442</v>
      </c>
      <c r="W30" s="24">
        <f>SUM($B$28:W$28)/SUM($B$7:W$7)</f>
        <v>0.15843179972352289</v>
      </c>
      <c r="X30" s="24">
        <f>SUM($B$28:X$28)/SUM($B$7:X$7)</f>
        <v>0.15953400730813561</v>
      </c>
      <c r="Y30" s="24">
        <f>SUM($B$28:Y$28)/SUM($B$7:Y$7)</f>
        <v>0.16246241186974444</v>
      </c>
      <c r="Z30" s="24">
        <f>SUM($B$28:Z$28)/SUM($B$7:Z$7)</f>
        <v>0.15961343084319987</v>
      </c>
      <c r="AA30" s="24">
        <f>SUM($B$28:AA$28)/SUM($B$7:AA$7)</f>
        <v>0.16520762314171775</v>
      </c>
      <c r="AB30" s="24">
        <f>SUM($B$28:AB$28)/SUM($B$7:AB$7)</f>
        <v>0.16555624348454781</v>
      </c>
      <c r="AC30" s="24">
        <f>SUM($B$28:AC$28)/SUM($B$7:AC$7)</f>
        <v>0.17694020320316253</v>
      </c>
      <c r="AD30" s="24">
        <f>SUM($B$28:AD$28)/SUM($B$7:AD$7)</f>
        <v>0.16786292545729703</v>
      </c>
      <c r="AE30" s="24">
        <f>SUM($B$28:AE$28)/SUM($B$7:AE$7)</f>
        <v>0.16945319075493331</v>
      </c>
      <c r="AF30" s="24">
        <f>SUM($B$28:AF$28)/SUM($B$7:AF$7)</f>
        <v>0.16495179978220867</v>
      </c>
      <c r="AG30" s="24">
        <f>SUM($B$28:AG$28)/SUM($B$7:AG$7)</f>
        <v>0.16597132316767227</v>
      </c>
      <c r="AH30" s="24">
        <f>SUM($B$28:AH$28)/SUM($B$7:AH$7)</f>
        <v>0.14579027761381189</v>
      </c>
      <c r="AI30" s="24">
        <f>SUM($B$28:AI$28)/SUM($B$7:AI$7)</f>
        <v>0.14467445666543857</v>
      </c>
      <c r="AJ30" s="24">
        <f>SUM($B$28:AJ$28)/SUM($B$7:AJ$7)</f>
        <v>0.16477355799074955</v>
      </c>
      <c r="AK30" s="24">
        <f>SUM($B$28:AK$28)/SUM($B$7:AK$7)</f>
        <v>0.16865814751256794</v>
      </c>
      <c r="AL30" s="24">
        <f>SUM($B$28:AL$28)/SUM($B$7:AL$7)</f>
        <v>0.17273279366348657</v>
      </c>
      <c r="AM30" s="24">
        <f>SUM($B$28:AM$28)/SUM($B$7:AM$7)</f>
        <v>0.1760952319953174</v>
      </c>
      <c r="AN30" s="24">
        <f>SUM($B$28:AN$28)/SUM($B$7:AN$7)</f>
        <v>0.17587924603566826</v>
      </c>
      <c r="AO30" s="24">
        <f>SUM($B$28:AO$28)/SUM($B$7:AO$7)</f>
        <v>0.17356501877655742</v>
      </c>
      <c r="AP30" s="24">
        <f>SUM($B$28:AP$28)/SUM($B$7:AP$7)</f>
        <v>0.17753427210312672</v>
      </c>
      <c r="AQ30" s="24">
        <f>SUM($B$28:AQ$28)/SUM($B$7:AQ$7)</f>
        <v>0.17963761280299301</v>
      </c>
      <c r="AR30" s="24">
        <f>SUM($B$28:AR$28)/SUM($B$7:AR$7)</f>
        <v>0.18181419094539761</v>
      </c>
      <c r="AS30" s="24">
        <f>SUM($B$28:AS$28)/SUM($B$7:AS$7)</f>
        <v>0.18069730906743448</v>
      </c>
      <c r="AT30" s="24">
        <f>SUM($B$28:AT$28)/SUM($B$7:AT$7)</f>
        <v>0.18154928359611541</v>
      </c>
      <c r="AU30" s="24">
        <f>SUM($B$28:AU$28)/SUM($B$7:AU$7)</f>
        <v>0.18357431789366735</v>
      </c>
      <c r="AV30" s="24">
        <f>SUM($B$28:AV$28)/SUM($B$7:AV$7)</f>
        <v>0.18592594988387756</v>
      </c>
      <c r="AW30" s="24">
        <f>SUM($B$28:AW$28)/SUM($B$7:AW$7)</f>
        <v>0.18562595620609562</v>
      </c>
      <c r="AX30" s="24">
        <f>SUM($B$28:AX$28)/SUM($B$7:AX$7)</f>
        <v>0.18615203469224517</v>
      </c>
      <c r="AY30" s="24">
        <f>SUM($B$28:AY$28)/SUM($B$7:AY$7)</f>
        <v>0.18659580272939144</v>
      </c>
      <c r="AZ30" s="24">
        <f>SUM($B$28:AZ$28)/SUM($B$7:AZ$7)</f>
        <v>0.18729514975377218</v>
      </c>
      <c r="BA30" s="24">
        <f>SUM($B$28:BA$28)/SUM($B$7:BA$7)</f>
        <v>0.1863635867878326</v>
      </c>
      <c r="BB30" s="24">
        <f>SUM($B$28:BB$28)/SUM($B$7:BB$7)</f>
        <v>0.18612305554461819</v>
      </c>
      <c r="BC30" s="24">
        <f>SUM($B$28:BC$28)/SUM($B$7:BC$7)</f>
        <v>0.18694012180608038</v>
      </c>
      <c r="BD30" s="24">
        <f>SUM($B$28:BD$28)/SUM($B$7:BD$7)</f>
        <v>0.19100661322968546</v>
      </c>
      <c r="BE30" s="24">
        <f>SUM($B$28:BE$28)/SUM($B$7:BE$7)</f>
        <v>0.192315268884793</v>
      </c>
      <c r="BF30" s="24">
        <f>SUM($B$28:BF$28)/SUM($B$7:BF$7)</f>
        <v>0.19180577368885121</v>
      </c>
      <c r="BG30" s="24">
        <f>SUM($B$28:BG$28)/SUM($B$7:BG$7)</f>
        <v>0.19156416578298066</v>
      </c>
      <c r="BH30" s="24">
        <f>SUM($B$28:BH$28)/SUM($B$7:BH$7)</f>
        <v>0.19086142591703434</v>
      </c>
      <c r="BI30" s="24">
        <f>SUM($B$28:BI$28)/SUM($B$7:BI$7)</f>
        <v>0.188462895660336</v>
      </c>
      <c r="BJ30" s="24">
        <f>SUM($B$28:BJ$28)/SUM($B$7:BJ$7)</f>
        <v>0.19354885378328826</v>
      </c>
      <c r="BK30" s="24">
        <f>SUM($B$28:BK$28)/SUM($B$7:BK$7)</f>
        <v>0.19550047700021117</v>
      </c>
      <c r="BL30" s="24">
        <f>SUM($B$28:BL$28)/SUM($B$7:BL$7)</f>
        <v>0.19523044099965617</v>
      </c>
      <c r="BM30" s="24">
        <f>SUM($B$28:BM$28)/SUM($B$7:BM$7)</f>
        <v>0.19873098962442803</v>
      </c>
      <c r="BN30" s="24">
        <f>SUM($B$28:BN$28)/SUM($B$7:BN$7)</f>
        <v>0.19891334679844289</v>
      </c>
      <c r="BO30" s="24">
        <f>SUM($B$28:BO$28)/SUM($B$7:BO$7)</f>
        <v>0.19901642064381259</v>
      </c>
      <c r="BP30" s="24">
        <f>SUM($B$28:BP$28)/SUM($B$7:BP$7)</f>
        <v>0.1985876615222405</v>
      </c>
      <c r="BQ30" s="24">
        <f>SUM($B$28:BQ$28)/SUM($B$7:BQ$7)</f>
        <v>0.19989632045676325</v>
      </c>
      <c r="BR30" s="24">
        <f>SUM($B$28:BR$28)/SUM($B$7:BR$7)</f>
        <v>0.19888649843330364</v>
      </c>
      <c r="BS30" s="24">
        <f>SUM($B$28:BS$28)/SUM($B$7:BS$7)</f>
        <v>0.19904850780529471</v>
      </c>
      <c r="BT30" s="24">
        <f>SUM($B$28:BT$28)/SUM($B$7:BT$7)</f>
        <v>0.20011973447038792</v>
      </c>
      <c r="BU30" s="24">
        <f>SUM($B$28:BU$28)/SUM($B$7:BU$7)</f>
        <v>0.20084910158361105</v>
      </c>
      <c r="BV30" s="24">
        <f>SUM($B$28:BV$28)/SUM($B$7:BV$7)</f>
        <v>0.20089429162746902</v>
      </c>
      <c r="BW30" s="24">
        <f>SUM($B$28:BW$28)/SUM($B$7:BW$7)</f>
        <v>0.20209574268580477</v>
      </c>
      <c r="BX30" s="24">
        <f>SUM($B$28:BX$28)/SUM($B$7:BX$7)</f>
        <v>0.20230888306599212</v>
      </c>
      <c r="BY30" s="24">
        <f>SUM($B$28:BY$28)/SUM($B$7:BY$7)</f>
        <v>0.20185213817741471</v>
      </c>
      <c r="BZ30" s="24">
        <f>SUM($B$28:BZ$28)/SUM($B$7:BZ$7)</f>
        <v>0.20291580200580916</v>
      </c>
      <c r="CA30" s="24">
        <f>SUM($B$28:CA$28)/SUM($B$7:CA$7)</f>
        <v>0.20441052927614653</v>
      </c>
      <c r="CB30" s="24">
        <f>SUM($B$28:CB$28)/SUM($B$7:CB$7)</f>
        <v>0.20489654673074187</v>
      </c>
      <c r="CC30" s="24">
        <f>SUM($B$28:CC$28)/SUM($B$7:CC$7)</f>
        <v>0.20514554461644308</v>
      </c>
      <c r="CD30" s="24">
        <f>SUM($B$28:CD$28)/SUM($B$7:CD$7)</f>
        <v>0.20472781065557666</v>
      </c>
      <c r="CE30" s="24">
        <f>SUM($B$28:CE$28)/SUM($B$7:CE$7)</f>
        <v>0.20471462087277134</v>
      </c>
      <c r="CF30" s="24">
        <f>SUM($B$28:CF$28)/SUM($B$7:CF$7)</f>
        <v>0.20255548915130894</v>
      </c>
      <c r="CG30" s="24">
        <f>SUM($B$28:CG$28)/SUM($B$7:CG$7)</f>
        <v>0.20389917746006225</v>
      </c>
      <c r="CH30" s="24">
        <f>SUM($B$28:CH$28)/SUM($B$7:CH$7)</f>
        <v>0.20591487540297448</v>
      </c>
      <c r="CI30" s="24">
        <f>SUM($B$28:CI$28)/SUM($B$7:CI$7)</f>
        <v>0.20685421861763706</v>
      </c>
      <c r="CJ30" s="24">
        <f>SUM($B$28:CJ$28)/SUM($B$7:CJ$7)</f>
        <v>0.20723281849675734</v>
      </c>
      <c r="CK30" s="24">
        <f>SUM($B$28:CK$28)/SUM($B$7:CK$7)</f>
        <v>0.20757818459756724</v>
      </c>
      <c r="CL30" s="24">
        <f>SUM($B$28:CL$28)/SUM($B$7:CL$7)</f>
        <v>0.2075364152245657</v>
      </c>
      <c r="CM30" s="24">
        <f>SUM($B$28:CM$28)/SUM($B$7:CM$7)</f>
        <v>0.20693381316058079</v>
      </c>
      <c r="CN30" s="24">
        <f>SUM($B$28:CN$28)/SUM($B$7:CN$7)</f>
        <v>0.20591432681843255</v>
      </c>
      <c r="CO30" s="24">
        <f>SUM($B$28:CO$28)/SUM($B$7:CO$7)</f>
        <v>0.20545579101992872</v>
      </c>
      <c r="CP30" s="24">
        <f>SUM($B$28:CP$28)/SUM($B$7:CP$7)</f>
        <v>0.20530476232398334</v>
      </c>
      <c r="CQ30" s="24">
        <f>SUM($B$28:CQ$28)/SUM($B$7:CQ$7)</f>
        <v>0.20490788496483625</v>
      </c>
      <c r="CR30" s="24">
        <f>SUM($B$28:CR$28)/SUM($B$7:CR$7)</f>
        <v>0.2042842043709408</v>
      </c>
      <c r="CS30" s="24">
        <f>SUM($B$28:CS$28)/SUM($B$7:CS$7)</f>
        <v>0.20345838373416369</v>
      </c>
      <c r="CT30" s="24">
        <f>SUM($B$28:CT$28)/SUM($B$7:CT$7)</f>
        <v>0.20343322962967425</v>
      </c>
      <c r="CU30" s="24">
        <f>SUM($B$28:CU$28)/SUM($B$7:CU$7)</f>
        <v>0.20289811048690326</v>
      </c>
      <c r="CV30" s="24">
        <f>SUM($B$28:CV$28)/SUM($B$7:CV$7)</f>
        <v>0.20074030280028488</v>
      </c>
      <c r="CW30" s="24">
        <f>SUM($B$28:CW$28)/SUM($B$7:CW$7)</f>
        <v>0.20109325951300935</v>
      </c>
      <c r="CX30" s="24">
        <f>SUM($B$28:CX$28)/SUM($B$7:CX$7)</f>
        <v>0.2010061201762687</v>
      </c>
      <c r="CY30" s="24">
        <f>SUM($B$28:CY$28)/SUM($B$7:CY$7)</f>
        <v>0.20017054568930812</v>
      </c>
      <c r="CZ30" s="24">
        <f>SUM($B$28:CZ$28)/SUM($B$7:CZ$7)</f>
        <v>0.19968654642117098</v>
      </c>
      <c r="DA30" s="24">
        <f>SUM($B$28:DA$28)/SUM($B$7:DA$7)</f>
        <v>0.19930340373364261</v>
      </c>
      <c r="DB30" s="24">
        <f>SUM($B$28:DB$28)/SUM($B$7:DB$7)</f>
        <v>0.1990899787230572</v>
      </c>
      <c r="DC30" s="24">
        <f>SUM($B$28:DC$28)/SUM($B$7:DC$7)</f>
        <v>0.19810880039064055</v>
      </c>
      <c r="DD30" s="24">
        <f>SUM($B$28:DD$28)/SUM($B$7:DD$7)</f>
        <v>0.19785790986347501</v>
      </c>
      <c r="DE30" s="24">
        <f>SUM($B$28:DE$28)/SUM($B$7:DE$7)</f>
        <v>0.19842926657666124</v>
      </c>
      <c r="DF30" s="24">
        <f>SUM($B$28:DF$28)/SUM($B$7:DF$7)</f>
        <v>0.19860234577842301</v>
      </c>
      <c r="DG30" s="24">
        <f>SUM($B$28:DG$28)/SUM($B$7:DG$7)</f>
        <v>0.19863306631843849</v>
      </c>
      <c r="DH30" s="24">
        <f>SUM($B$28:DH$28)/SUM($B$7:DH$7)</f>
        <v>0.19822200519514035</v>
      </c>
      <c r="DI30" s="24">
        <f>SUM($B$28:DI$28)/SUM($B$7:DI$7)</f>
        <v>0.19816358529886119</v>
      </c>
      <c r="DJ30" s="24">
        <f>SUM($B$28:DJ$28)/SUM($B$7:DJ$7)</f>
        <v>0.19804167505406622</v>
      </c>
      <c r="DK30" s="24">
        <f>SUM($B$28:DK$28)/SUM($B$7:DK$7)</f>
        <v>0.19735441373337295</v>
      </c>
      <c r="DL30" s="24">
        <f>SUM($B$28:DL$28)/SUM($B$7:DL$7)</f>
        <v>0.19725053324013292</v>
      </c>
      <c r="DM30" s="24">
        <f>SUM($B$28:DM$28)/SUM($B$7:DM$7)</f>
        <v>0.19689766730017921</v>
      </c>
      <c r="DN30" s="24">
        <f>SUM($B$28:DN$28)/SUM($B$7:DN$7)</f>
        <v>0.19673433186230213</v>
      </c>
      <c r="DO30" s="24">
        <f>SUM($B$28:DO$28)/SUM($B$7:DO$7)</f>
        <v>0.19644526500774928</v>
      </c>
      <c r="DP30" s="24">
        <f>SUM($B$28:DP$28)/SUM($B$7:DP$7)</f>
        <v>0.19596064680709813</v>
      </c>
      <c r="DQ30" s="24">
        <f>SUM($B$28:DQ$28)/SUM($B$7:DQ$7)</f>
        <v>0.19558323998144825</v>
      </c>
      <c r="DR30" s="24">
        <f>SUM($B$28:DR$28)/SUM($B$7:DR$7)</f>
        <v>0.19597283634307786</v>
      </c>
      <c r="DS30" s="24">
        <f>SUM($B$28:DS$28)/SUM($B$7:DS$7)</f>
        <v>0.1955282234629126</v>
      </c>
      <c r="DT30" s="24">
        <f>SUM($B$28:DT$28)/SUM($B$7:DT$7)</f>
        <v>0.19205343103144373</v>
      </c>
      <c r="DU30" s="24">
        <f>SUM($B$28:DU$28)/SUM($B$7:DU$7)</f>
        <v>0.21067899755750771</v>
      </c>
      <c r="DV30" s="24">
        <f>SUM($B$28:DV$28)/SUM($B$7:DV$7)</f>
        <v>0.20893252361539366</v>
      </c>
      <c r="DW30" s="24">
        <f>SUM($B$28:DW$28)/SUM($B$7:DW$7)</f>
        <v>0.20812660252509205</v>
      </c>
      <c r="DX30" s="24">
        <f>SUM($B$28:DX$28)/SUM($B$7:DX$7)</f>
        <v>0.20736050598042233</v>
      </c>
      <c r="DY30" s="24">
        <f>SUM($B$28:DY$28)/SUM($B$7:DY$7)</f>
        <v>0.2068128173648244</v>
      </c>
      <c r="DZ30" s="24">
        <f>SUM($B$28:DZ$28)/SUM($B$7:DZ$7)</f>
        <v>0.20550391003752982</v>
      </c>
      <c r="EA30" s="24">
        <f>SUM($B$28:EA$28)/SUM($B$7:EA$7)</f>
        <v>0.20418344643892838</v>
      </c>
      <c r="EB30" s="24">
        <f>SUM($B$28:EB$28)/SUM($B$7:EB$7)</f>
        <v>0.20377184052069017</v>
      </c>
      <c r="EC30" s="24">
        <f>SUM($B$28:EC$28)/SUM($B$7:EC$7)</f>
        <v>0.20268044380321931</v>
      </c>
      <c r="ED30" s="24">
        <f>SUM($B$28:ED$28)/SUM($B$7:ED$7)</f>
        <v>0.20150376498710981</v>
      </c>
      <c r="EE30" s="24">
        <f>SUM($B$28:EE$28)/SUM($B$7:EE$7)</f>
        <v>0.20061426210636382</v>
      </c>
      <c r="EF30" s="24">
        <f>SUM($B$28:EF$28)/SUM($B$7:EF$7)</f>
        <v>0.19950597563119676</v>
      </c>
      <c r="EG30" s="24">
        <f>SUM($B$28:EG$28)/SUM($B$7:EG$7)</f>
        <v>0.19828515207628861</v>
      </c>
      <c r="EH30" s="24">
        <f>SUM($B$28:EH$28)/SUM($B$7:EH$7)</f>
        <v>0.19825109431156027</v>
      </c>
      <c r="EI30" s="24">
        <f>SUM($B$28:EI$28)/SUM($B$7:EI$7)</f>
        <v>0.19725160284835497</v>
      </c>
      <c r="EJ30" s="24">
        <f>SUM($B$28:EJ$28)/SUM($B$7:EJ$7)</f>
        <v>0.19670217299280168</v>
      </c>
      <c r="EK30" s="24">
        <f>SUM($B$28:EK$28)/SUM($B$7:EK$7)</f>
        <v>0.19574666579515909</v>
      </c>
      <c r="EL30" s="24">
        <f>SUM($B$28:EL$28)/SUM($B$7:EL$7)</f>
        <v>0.19466044033112567</v>
      </c>
      <c r="EM30" s="24">
        <f>SUM($B$28:EM$28)/SUM($B$7:EM$7)</f>
        <v>0.2052803120567257</v>
      </c>
      <c r="EN30" s="24">
        <f>SUM($B$28:EN$28)/SUM($B$7:EN$7)</f>
        <v>0.20477288245592828</v>
      </c>
      <c r="EO30" s="24">
        <f>SUM($B$28:EO$28)/SUM($B$7:EO$7)</f>
        <v>0.20304277865524434</v>
      </c>
      <c r="EP30" s="24">
        <f>SUM($B$28:EP$28)/SUM($B$7:EP$7)</f>
        <v>0.20262489728078545</v>
      </c>
      <c r="EQ30" s="24">
        <f>SUM($B$28:EQ$28)/SUM($B$7:EQ$7)</f>
        <v>0.20214650684993246</v>
      </c>
      <c r="ER30" s="24">
        <f>SUM($B$28:ER$28)/SUM($B$7:ER$7)</f>
        <v>0.20180415072908864</v>
      </c>
      <c r="ES30" s="24">
        <f>SUM($B$28:ES$28)/SUM($B$7:ES$7)</f>
        <v>0.20168034662756323</v>
      </c>
      <c r="ET30" s="24">
        <f>SUM($B$28:ET$28)/SUM($B$7:ET$7)</f>
        <v>0.2015414452881833</v>
      </c>
      <c r="EU30" s="24">
        <f>SUM($B$28:EU$28)/SUM($B$7:EU$7)</f>
        <v>0.20011430446759984</v>
      </c>
      <c r="EV30" s="24">
        <f>SUM($B$28:EV$28)/SUM($B$7:EV$7)</f>
        <v>0.20018297611067618</v>
      </c>
      <c r="EW30" s="24">
        <f>SUM($B$28:EW$28)/SUM($B$7:EW$7)</f>
        <v>0.19931200604371346</v>
      </c>
      <c r="EX30" s="24">
        <f>SUM($B$28:EX$28)/SUM($B$7:EX$7)</f>
        <v>0.19861746224221319</v>
      </c>
      <c r="EY30" s="24">
        <f>SUM($B$28:EY$28)/SUM($B$7:EY$7)</f>
        <v>0.19781046140880879</v>
      </c>
      <c r="EZ30" s="24">
        <f>SUM($B$28:EZ$28)/SUM($B$7:EZ$7)</f>
        <v>0.19681555680152976</v>
      </c>
      <c r="FA30" s="24">
        <f>SUM($B$28:FA$28)/SUM($B$7:FA$7)</f>
        <v>0.19594330353650546</v>
      </c>
      <c r="FB30" s="24">
        <f>SUM($B$28:FB$28)/SUM($B$7:FB$7)</f>
        <v>0.19564510582799308</v>
      </c>
      <c r="FC30" s="24">
        <f>SUM($B$28:FC$28)/SUM($B$7:FC$7)</f>
        <v>0.19534026287411091</v>
      </c>
      <c r="FD30" s="24">
        <f>SUM($B$28:FD$28)/SUM($B$7:FD$7)</f>
        <v>0.1947396179627858</v>
      </c>
      <c r="FE30" s="24">
        <f>SUM($B$28:FE$28)/SUM($B$7:FE$7)</f>
        <v>0.19396453402822386</v>
      </c>
      <c r="FF30" s="24">
        <f>SUM($B$28:FF$28)/SUM($B$7:FF$7)</f>
        <v>0.19474762669109311</v>
      </c>
      <c r="FG30" s="24">
        <f>SUM($B$28:FG$28)/SUM($B$7:FG$7)</f>
        <v>0.19397282744671404</v>
      </c>
      <c r="FH30" s="24">
        <f>SUM($B$28:FH$28)/SUM($B$7:FH$7)</f>
        <v>0.19311772799210389</v>
      </c>
      <c r="FI30" s="24">
        <f>SUM($B$28:FI$28)/SUM($B$7:FI$7)</f>
        <v>0.1855506188218724</v>
      </c>
      <c r="FJ30" s="24">
        <f>SUM($B$28:FJ$28)/SUM($B$7:FJ$7)</f>
        <v>0.18462205694732478</v>
      </c>
      <c r="FK30" s="24">
        <f>SUM($B$28:FK$28)/SUM($B$7:FK$7)</f>
        <v>0.18348305515513116</v>
      </c>
      <c r="FL30" s="24">
        <f>SUM($B$28:FL$28)/SUM($B$7:FL$7)</f>
        <v>0.18240776574267992</v>
      </c>
      <c r="FM30" s="24">
        <f>SUM($B$28:FM$28)/SUM($B$7:FM$7)</f>
        <v>0.18174678334682468</v>
      </c>
    </row>
    <row r="31" spans="1:169" s="23" customFormat="1">
      <c r="A31" s="23" t="s">
        <v>47</v>
      </c>
      <c r="F31" s="24"/>
      <c r="G31" s="24"/>
      <c r="H31" s="24"/>
      <c r="I31" s="24"/>
      <c r="J31" s="24"/>
      <c r="K31" s="24"/>
      <c r="L31" s="24"/>
      <c r="M31" s="24">
        <f>SUM(B28:M28)/SUM(B7:M7)</f>
        <v>0.14279688106236374</v>
      </c>
      <c r="N31" s="24">
        <f t="shared" ref="N31:AD31" si="44">SUM(C28:N28)/SUM(C7:N7)</f>
        <v>0.12761984846385221</v>
      </c>
      <c r="O31" s="24">
        <f t="shared" si="44"/>
        <v>0.11979604660633107</v>
      </c>
      <c r="P31" s="24">
        <f t="shared" si="44"/>
        <v>0.11031530321595767</v>
      </c>
      <c r="Q31" s="24">
        <f t="shared" si="44"/>
        <v>0.12952383033459511</v>
      </c>
      <c r="R31" s="24">
        <f t="shared" si="44"/>
        <v>0.14636128491065756</v>
      </c>
      <c r="S31" s="24">
        <f t="shared" si="44"/>
        <v>0.16303023754994297</v>
      </c>
      <c r="T31" s="24">
        <f t="shared" si="44"/>
        <v>0.16589415829263135</v>
      </c>
      <c r="U31" s="24">
        <f t="shared" si="44"/>
        <v>0.1847445618794808</v>
      </c>
      <c r="V31" s="24">
        <f t="shared" si="44"/>
        <v>0.18310266446906054</v>
      </c>
      <c r="W31" s="24">
        <f t="shared" si="44"/>
        <v>0.18214006635631005</v>
      </c>
      <c r="X31" s="24">
        <f t="shared" si="44"/>
        <v>0.1864072137790895</v>
      </c>
      <c r="Y31" s="24">
        <f t="shared" si="44"/>
        <v>0.18167235293070025</v>
      </c>
      <c r="Z31" s="24">
        <f t="shared" si="44"/>
        <v>0.18987078394771278</v>
      </c>
      <c r="AA31" s="24">
        <f t="shared" si="44"/>
        <v>0.20726098859056352</v>
      </c>
      <c r="AB31" s="24">
        <f t="shared" si="44"/>
        <v>0.20621701533280121</v>
      </c>
      <c r="AC31" s="24">
        <f t="shared" si="44"/>
        <v>0.22442723358803937</v>
      </c>
      <c r="AD31" s="24">
        <f t="shared" si="44"/>
        <v>0.19499225661490402</v>
      </c>
      <c r="AE31" s="24">
        <f t="shared" ref="AE31:AL31" si="45">SUM(T28:AE28)/SUM(T7:AE7)</f>
        <v>0.18693265415687088</v>
      </c>
      <c r="AF31" s="24">
        <f t="shared" si="45"/>
        <v>0.1683668765363999</v>
      </c>
      <c r="AG31" s="24">
        <f t="shared" si="45"/>
        <v>0.1691128203147591</v>
      </c>
      <c r="AH31" s="24">
        <f t="shared" si="45"/>
        <v>0.10505489890338475</v>
      </c>
      <c r="AI31" s="24">
        <f t="shared" si="45"/>
        <v>0.11728205187669004</v>
      </c>
      <c r="AJ31" s="24">
        <f t="shared" si="45"/>
        <v>0.17578376483340907</v>
      </c>
      <c r="AK31" s="24">
        <f t="shared" si="45"/>
        <v>0.18220039938751936</v>
      </c>
      <c r="AL31" s="24">
        <f t="shared" si="45"/>
        <v>0.2018320607853348</v>
      </c>
      <c r="AM31" s="24">
        <f t="shared" ref="AM31:BA31" si="46">SUM(AB28:AM28)/SUM(AB7:AM7)</f>
        <v>0.20154525699743917</v>
      </c>
      <c r="AN31" s="24">
        <f t="shared" si="46"/>
        <v>0.20072489732113857</v>
      </c>
      <c r="AO31" s="24">
        <f t="shared" si="46"/>
        <v>0.16519955451276028</v>
      </c>
      <c r="AP31" s="24">
        <f t="shared" si="46"/>
        <v>0.20198356372439502</v>
      </c>
      <c r="AQ31" s="24">
        <f t="shared" si="46"/>
        <v>0.20602295777675991</v>
      </c>
      <c r="AR31" s="24">
        <f t="shared" si="46"/>
        <v>0.22452563457344532</v>
      </c>
      <c r="AS31" s="24">
        <f t="shared" si="46"/>
        <v>0.21914691877292677</v>
      </c>
      <c r="AT31" s="24">
        <f t="shared" si="46"/>
        <v>0.2763305065905643</v>
      </c>
      <c r="AU31" s="24">
        <f t="shared" si="46"/>
        <v>0.28914422600782164</v>
      </c>
      <c r="AV31" s="24">
        <f t="shared" si="46"/>
        <v>0.24434097466610236</v>
      </c>
      <c r="AW31" s="24">
        <f t="shared" si="46"/>
        <v>0.23521397529689328</v>
      </c>
      <c r="AX31" s="24">
        <f t="shared" si="46"/>
        <v>0.22713327629764576</v>
      </c>
      <c r="AY31" s="24">
        <f t="shared" si="46"/>
        <v>0.22036463462213524</v>
      </c>
      <c r="AZ31" s="24">
        <f t="shared" si="46"/>
        <v>0.22491789438118451</v>
      </c>
      <c r="BA31" s="25">
        <f t="shared" si="46"/>
        <v>0.22963853493782208</v>
      </c>
      <c r="BB31" s="25">
        <f>SUM(AQ28:BB28)/SUM(AQ7:BB7)</f>
        <v>0.21675781940149205</v>
      </c>
      <c r="BC31" s="25">
        <f>SUM(AR28:BC28)/SUM(AR7:BC7)</f>
        <v>0.21506887452350179</v>
      </c>
      <c r="BD31" s="25">
        <f t="shared" ref="BD31:BK31" si="47">SUM(AS28:BD28)/SUM(AS7:BD7)</f>
        <v>0.22811373558406098</v>
      </c>
      <c r="BE31" s="25">
        <f t="shared" si="47"/>
        <v>0.24065298085500889</v>
      </c>
      <c r="BF31" s="25">
        <f t="shared" si="47"/>
        <v>0.2363190400457918</v>
      </c>
      <c r="BG31" s="25">
        <f t="shared" si="47"/>
        <v>0.2273745233040001</v>
      </c>
      <c r="BH31" s="25">
        <f t="shared" si="47"/>
        <v>0.21386414320238367</v>
      </c>
      <c r="BI31" s="25">
        <f t="shared" si="47"/>
        <v>0.20188047680467783</v>
      </c>
      <c r="BJ31" s="25">
        <f>SUM(AY28:BJ28)/SUM(AY7:BJ7)</f>
        <v>0.22777909924812503</v>
      </c>
      <c r="BK31" s="25">
        <f t="shared" si="47"/>
        <v>0.23655794622475401</v>
      </c>
      <c r="BL31" s="25">
        <f t="shared" ref="BL31:BU31" si="48">SUM(BA28:BL28)/SUM(BA7:BL7)</f>
        <v>0.23269673079489037</v>
      </c>
      <c r="BM31" s="25">
        <f t="shared" si="48"/>
        <v>0.25730525695904521</v>
      </c>
      <c r="BN31" s="25">
        <f t="shared" si="48"/>
        <v>0.25992052394576909</v>
      </c>
      <c r="BO31" s="25">
        <f t="shared" si="48"/>
        <v>0.25608009658027359</v>
      </c>
      <c r="BP31" s="25">
        <f t="shared" si="48"/>
        <v>0.23545161512531798</v>
      </c>
      <c r="BQ31" s="25">
        <f t="shared" si="48"/>
        <v>0.23698712541359548</v>
      </c>
      <c r="BR31" s="25">
        <f t="shared" si="48"/>
        <v>0.23392631909675407</v>
      </c>
      <c r="BS31" s="25">
        <f t="shared" si="48"/>
        <v>0.23645628717522787</v>
      </c>
      <c r="BT31" s="25">
        <f t="shared" si="48"/>
        <v>0.24677778469536382</v>
      </c>
      <c r="BU31" s="25">
        <f t="shared" si="48"/>
        <v>0.26402080080586959</v>
      </c>
      <c r="BV31" s="25">
        <f t="shared" ref="BV31:DA31" si="49">SUM(BK28:BV28)/SUM(BK7:BV7)</f>
        <v>0.24102478114614984</v>
      </c>
      <c r="BW31" s="25">
        <f t="shared" si="49"/>
        <v>0.23947949462546711</v>
      </c>
      <c r="BX31" s="25">
        <f t="shared" si="49"/>
        <v>0.24288248188231359</v>
      </c>
      <c r="BY31" s="25">
        <f t="shared" si="49"/>
        <v>0.22053145508282598</v>
      </c>
      <c r="BZ31" s="25">
        <f t="shared" si="49"/>
        <v>0.22708756646290792</v>
      </c>
      <c r="CA31" s="25">
        <f t="shared" si="49"/>
        <v>0.237223478045854</v>
      </c>
      <c r="CB31" s="25">
        <f t="shared" si="49"/>
        <v>0.24430240192892227</v>
      </c>
      <c r="CC31" s="25">
        <f t="shared" si="49"/>
        <v>0.23931545842753893</v>
      </c>
      <c r="CD31" s="25">
        <f t="shared" si="49"/>
        <v>0.24392884413640556</v>
      </c>
      <c r="CE31" s="25">
        <f t="shared" si="49"/>
        <v>0.24393022063711237</v>
      </c>
      <c r="CF31" s="25">
        <f t="shared" si="49"/>
        <v>0.22022504351372696</v>
      </c>
      <c r="CG31" s="25">
        <f t="shared" si="49"/>
        <v>0.22605274876390796</v>
      </c>
      <c r="CH31" s="25">
        <f t="shared" si="49"/>
        <v>0.24153014146848603</v>
      </c>
      <c r="CI31" s="25">
        <f t="shared" si="49"/>
        <v>0.24080090692594688</v>
      </c>
      <c r="CJ31" s="25">
        <f t="shared" si="49"/>
        <v>0.24317044107647293</v>
      </c>
      <c r="CK31" s="25">
        <f t="shared" si="49"/>
        <v>0.2499812781298458</v>
      </c>
      <c r="CL31" s="25">
        <f t="shared" si="49"/>
        <v>0.2423227005417381</v>
      </c>
      <c r="CM31" s="25">
        <f t="shared" si="49"/>
        <v>0.22642799721972681</v>
      </c>
      <c r="CN31" s="25">
        <f t="shared" si="49"/>
        <v>0.21390221663020373</v>
      </c>
      <c r="CO31" s="25">
        <f t="shared" si="49"/>
        <v>0.2079117131408201</v>
      </c>
      <c r="CP31" s="25">
        <f t="shared" si="49"/>
        <v>0.20988838710154076</v>
      </c>
      <c r="CQ31" s="25">
        <f t="shared" si="49"/>
        <v>0.20644976758588679</v>
      </c>
      <c r="CR31" s="25">
        <f t="shared" si="49"/>
        <v>0.21781257225689243</v>
      </c>
      <c r="CS31" s="25">
        <f t="shared" si="49"/>
        <v>0.19992577459934877</v>
      </c>
      <c r="CT31" s="25">
        <f t="shared" si="49"/>
        <v>0.18316346711726872</v>
      </c>
      <c r="CU31" s="25">
        <f t="shared" si="49"/>
        <v>0.17008273081555203</v>
      </c>
      <c r="CV31" s="25">
        <f t="shared" si="49"/>
        <v>0.14528843781017711</v>
      </c>
      <c r="CW31" s="25">
        <f t="shared" si="49"/>
        <v>0.14552742455899559</v>
      </c>
      <c r="CX31" s="25">
        <f t="shared" si="49"/>
        <v>0.14468358933206274</v>
      </c>
      <c r="CY31" s="25">
        <f t="shared" si="49"/>
        <v>0.14153739651941746</v>
      </c>
      <c r="CZ31" s="25">
        <f t="shared" si="49"/>
        <v>0.14526099704614154</v>
      </c>
      <c r="DA31" s="25">
        <f t="shared" si="49"/>
        <v>0.14514990588112031</v>
      </c>
      <c r="DB31" s="25">
        <f t="shared" ref="DB31:EB31" si="50">SUM(CQ28:DB28)/SUM(CQ7:DB7)</f>
        <v>0.1437488362005995</v>
      </c>
      <c r="DC31" s="25">
        <f t="shared" si="50"/>
        <v>0.13567287431502698</v>
      </c>
      <c r="DD31" s="25">
        <f t="shared" si="50"/>
        <v>0.13841238794940711</v>
      </c>
      <c r="DE31" s="25">
        <f t="shared" si="50"/>
        <v>0.15210965519293784</v>
      </c>
      <c r="DF31" s="25">
        <f t="shared" si="50"/>
        <v>0.15322566940203253</v>
      </c>
      <c r="DG31" s="25">
        <f t="shared" si="50"/>
        <v>0.1580778526293109</v>
      </c>
      <c r="DH31" s="25">
        <f t="shared" si="50"/>
        <v>0.17451104342432608</v>
      </c>
      <c r="DI31" s="25">
        <f t="shared" si="50"/>
        <v>0.17023850662025966</v>
      </c>
      <c r="DJ31" s="25">
        <f t="shared" si="50"/>
        <v>0.16940678972093956</v>
      </c>
      <c r="DK31" s="25">
        <f t="shared" si="50"/>
        <v>0.16978168314899789</v>
      </c>
      <c r="DL31" s="25">
        <f t="shared" si="50"/>
        <v>0.17328167192287203</v>
      </c>
      <c r="DM31" s="25">
        <f t="shared" si="50"/>
        <v>0.17291548297628537</v>
      </c>
      <c r="DN31" s="25">
        <f t="shared" si="50"/>
        <v>0.17305425022619045</v>
      </c>
      <c r="DO31" s="25">
        <f t="shared" si="50"/>
        <v>0.17996488157625448</v>
      </c>
      <c r="DP31" s="25">
        <f t="shared" si="50"/>
        <v>0.17694589145204098</v>
      </c>
      <c r="DQ31" s="25">
        <f t="shared" si="50"/>
        <v>0.16654131170659361</v>
      </c>
      <c r="DR31" s="25">
        <f t="shared" si="50"/>
        <v>0.1688520011219353</v>
      </c>
      <c r="DS31" s="25">
        <f t="shared" si="50"/>
        <v>0.16298643752234546</v>
      </c>
      <c r="DT31" s="25">
        <f t="shared" si="50"/>
        <v>0.12616615678882581</v>
      </c>
      <c r="DU31" s="25">
        <f t="shared" si="50"/>
        <v>0.34225140340806443</v>
      </c>
      <c r="DV31" s="25">
        <f t="shared" si="50"/>
        <v>0.32407214752747626</v>
      </c>
      <c r="DW31" s="25">
        <f t="shared" si="50"/>
        <v>0.32176373598852809</v>
      </c>
      <c r="DX31" s="25">
        <f t="shared" si="50"/>
        <v>0.31567254358778812</v>
      </c>
      <c r="DY31" s="25">
        <f t="shared" si="50"/>
        <v>0.31368265200019324</v>
      </c>
      <c r="DZ31" s="25">
        <f t="shared" si="50"/>
        <v>0.30106518374990948</v>
      </c>
      <c r="EA31" s="25">
        <f t="shared" si="50"/>
        <v>0.28976862791986646</v>
      </c>
      <c r="EB31" s="25">
        <f t="shared" si="50"/>
        <v>0.29110099539790446</v>
      </c>
      <c r="EC31" s="25">
        <f>SUM(DR28:EC28)/SUM(DR7:EC7)</f>
        <v>0.28366802440207883</v>
      </c>
      <c r="ED31" s="25">
        <f t="shared" ref="ED31" si="51">SUM(DS28:ED28)/SUM(DS7:ED7)</f>
        <v>0.26602978818542738</v>
      </c>
      <c r="EE31" s="25">
        <f t="shared" ref="EE31" si="52">SUM(DT28:EE28)/SUM(DT7:EE7)</f>
        <v>0.25824728582286388</v>
      </c>
      <c r="EF31" s="25">
        <f>SUM(DU28:EF28)/SUM(DU7:EF7)</f>
        <v>0.28351522066158297</v>
      </c>
      <c r="EG31" s="25">
        <f t="shared" ref="EG31" si="53">SUM(DV28:EG28)/SUM(DV7:EG7)</f>
        <v>5.3564152911076919E-2</v>
      </c>
      <c r="EH31" s="25">
        <f t="shared" ref="EH31" si="54">SUM(DW28:EH28)/SUM(DW7:EH7)</f>
        <v>7.237629108401597E-2</v>
      </c>
      <c r="EI31" s="25">
        <f t="shared" ref="EI31" si="55">SUM(DX28:EI28)/SUM(DX7:EI7)</f>
        <v>6.8421044686250793E-2</v>
      </c>
      <c r="EJ31" s="25">
        <f>SUM(DY28:EJ28)/SUM(DY7:EJ7)</f>
        <v>7.0692375471788138E-2</v>
      </c>
      <c r="EK31" s="25">
        <f t="shared" ref="EK31:EQ31" si="56">SUM(DZ28:EK28)/SUM(DZ7:EK7)</f>
        <v>6.4439324630282069E-2</v>
      </c>
      <c r="EL31" s="25">
        <f t="shared" si="56"/>
        <v>6.6403819711410073E-2</v>
      </c>
      <c r="EM31" s="25">
        <f t="shared" si="56"/>
        <v>0.21826934786072183</v>
      </c>
      <c r="EN31" s="25">
        <f>SUM(EC28:EN28)/SUM(EC7:EN7)</f>
        <v>0.2165707543904174</v>
      </c>
      <c r="EO31" s="25">
        <f t="shared" si="56"/>
        <v>0.20730898341800708</v>
      </c>
      <c r="EP31" s="25">
        <f t="shared" si="56"/>
        <v>0.21579224460236385</v>
      </c>
      <c r="EQ31" s="25">
        <f t="shared" si="56"/>
        <v>0.22104374500099983</v>
      </c>
      <c r="ER31" s="25">
        <f t="shared" ref="ER31:FM31" si="57">SUM(EG28:ER28)/SUM(EG7:ER7)</f>
        <v>0.23042116319699202</v>
      </c>
      <c r="ES31" s="25">
        <f t="shared" si="57"/>
        <v>0.24387183579905747</v>
      </c>
      <c r="ET31" s="25">
        <f t="shared" si="57"/>
        <v>0.24222005385813264</v>
      </c>
      <c r="EU31" s="25">
        <f t="shared" si="57"/>
        <v>0.23615388211073843</v>
      </c>
      <c r="EV31" s="25">
        <f t="shared" si="57"/>
        <v>0.24422527956708989</v>
      </c>
      <c r="EW31" s="25">
        <f t="shared" si="57"/>
        <v>0.24480939363662491</v>
      </c>
      <c r="EX31" s="25">
        <f t="shared" si="57"/>
        <v>0.24994312914063235</v>
      </c>
      <c r="EY31" s="25">
        <f t="shared" si="57"/>
        <v>9.9118146494435858E-2</v>
      </c>
      <c r="EZ31" s="25">
        <f t="shared" si="57"/>
        <v>8.8980113272440015E-2</v>
      </c>
      <c r="FA31" s="25">
        <f t="shared" si="57"/>
        <v>9.9888295283986628E-2</v>
      </c>
      <c r="FB31" s="25">
        <f t="shared" si="57"/>
        <v>9.9914593953243092E-2</v>
      </c>
      <c r="FC31" s="25">
        <f t="shared" si="57"/>
        <v>0.10259866736316973</v>
      </c>
      <c r="FD31" s="25">
        <f t="shared" si="57"/>
        <v>9.8364956698586803E-2</v>
      </c>
      <c r="FE31" s="25">
        <f t="shared" si="57"/>
        <v>8.5975655899042019E-2</v>
      </c>
      <c r="FF31" s="25">
        <f t="shared" si="57"/>
        <v>9.820462684616392E-2</v>
      </c>
      <c r="FG31" s="25">
        <f t="shared" si="57"/>
        <v>0.10646725027438078</v>
      </c>
      <c r="FH31" s="25">
        <f t="shared" si="57"/>
        <v>9.0495688858372725E-2</v>
      </c>
      <c r="FI31" s="25">
        <f t="shared" si="57"/>
        <v>-1.6775737473910909E-2</v>
      </c>
      <c r="FJ31" s="25">
        <f t="shared" si="57"/>
        <v>-2.0564821368085743E-2</v>
      </c>
      <c r="FK31" s="25">
        <f t="shared" si="57"/>
        <v>-2.3447253123285015E-2</v>
      </c>
      <c r="FL31" s="25">
        <f t="shared" si="57"/>
        <v>-2.267023758143092E-2</v>
      </c>
      <c r="FM31" s="25">
        <f t="shared" si="57"/>
        <v>-1.9124031327596942E-2</v>
      </c>
    </row>
    <row r="32" spans="1:169"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EK32" s="26"/>
      <c r="EM32" s="27"/>
    </row>
    <row r="33" spans="1:169">
      <c r="A33" s="4" t="s">
        <v>53</v>
      </c>
      <c r="B33" s="4"/>
      <c r="C33" s="4"/>
      <c r="D33" s="4"/>
      <c r="EK33" s="26"/>
      <c r="EM33" s="19"/>
    </row>
    <row r="34" spans="1:169">
      <c r="EK34" s="26"/>
      <c r="EM34" s="19"/>
    </row>
    <row r="35" spans="1:169">
      <c r="A35" s="8" t="s">
        <v>32</v>
      </c>
      <c r="B35" s="9">
        <v>79828</v>
      </c>
      <c r="C35" s="9">
        <v>84868</v>
      </c>
      <c r="D35" s="9">
        <v>75650</v>
      </c>
      <c r="E35" s="13">
        <v>83970</v>
      </c>
      <c r="F35" s="13">
        <v>70507</v>
      </c>
      <c r="G35" s="13">
        <v>70920</v>
      </c>
      <c r="H35" s="13">
        <v>84009</v>
      </c>
      <c r="I35" s="13">
        <v>71091</v>
      </c>
      <c r="J35" s="13">
        <v>79087</v>
      </c>
      <c r="K35" s="13">
        <v>81528</v>
      </c>
      <c r="L35" s="13">
        <v>85548</v>
      </c>
      <c r="M35" s="13">
        <v>75898</v>
      </c>
      <c r="N35" s="13">
        <v>77795</v>
      </c>
      <c r="O35" s="13">
        <v>77037</v>
      </c>
      <c r="P35" s="13">
        <v>75166</v>
      </c>
      <c r="Q35" s="13">
        <v>72361</v>
      </c>
      <c r="R35" s="13">
        <v>73743</v>
      </c>
      <c r="S35" s="13">
        <v>79506</v>
      </c>
      <c r="T35" s="13">
        <v>77937</v>
      </c>
      <c r="U35" s="28">
        <v>77937</v>
      </c>
      <c r="V35" s="13">
        <v>81520</v>
      </c>
      <c r="W35" s="13">
        <v>85523</v>
      </c>
      <c r="X35" s="13">
        <v>86981</v>
      </c>
      <c r="Y35" s="13">
        <v>82775</v>
      </c>
      <c r="Z35" s="13">
        <v>87861</v>
      </c>
      <c r="AA35" s="13">
        <v>83494</v>
      </c>
      <c r="AB35" s="13">
        <v>78556</v>
      </c>
      <c r="AC35" s="13">
        <v>83125</v>
      </c>
      <c r="AD35" s="13">
        <v>76043</v>
      </c>
      <c r="AE35" s="13">
        <v>77791</v>
      </c>
      <c r="AF35" s="13">
        <v>89776</v>
      </c>
      <c r="AG35" s="13">
        <v>93015</v>
      </c>
      <c r="AH35" s="13">
        <v>104410</v>
      </c>
      <c r="AI35" s="13">
        <v>97529</v>
      </c>
      <c r="AJ35" s="13">
        <v>85963</v>
      </c>
      <c r="AK35" s="13">
        <v>88299</v>
      </c>
      <c r="AL35" s="13">
        <v>91322</v>
      </c>
      <c r="AM35" s="13">
        <v>81119</v>
      </c>
      <c r="AN35" s="13">
        <v>85783</v>
      </c>
      <c r="AO35" s="13">
        <v>94663</v>
      </c>
      <c r="AP35" s="13">
        <v>95505</v>
      </c>
      <c r="AQ35" s="13">
        <v>79328</v>
      </c>
      <c r="AR35" s="9">
        <v>92296</v>
      </c>
      <c r="AS35" s="9">
        <v>85483</v>
      </c>
      <c r="AT35" s="9">
        <v>102057</v>
      </c>
      <c r="AU35" s="9">
        <v>93945</v>
      </c>
      <c r="AV35" s="9">
        <v>98639</v>
      </c>
      <c r="AW35" s="9">
        <v>87928</v>
      </c>
      <c r="AX35" s="9">
        <v>86195</v>
      </c>
      <c r="AY35" s="9">
        <v>80937</v>
      </c>
      <c r="AZ35" s="9">
        <v>89712</v>
      </c>
      <c r="BA35" s="9">
        <v>83029.667000000001</v>
      </c>
      <c r="BB35" s="9">
        <v>77302.982000000004</v>
      </c>
      <c r="BC35" s="9">
        <v>77730.490999999995</v>
      </c>
      <c r="BD35" s="9">
        <v>86303</v>
      </c>
      <c r="BE35" s="9">
        <v>77103</v>
      </c>
      <c r="BF35" s="9">
        <v>91165</v>
      </c>
      <c r="BG35" s="9">
        <v>83007</v>
      </c>
      <c r="BH35" s="9">
        <v>85809</v>
      </c>
      <c r="BI35" s="13">
        <v>85602.64</v>
      </c>
      <c r="BJ35" s="57">
        <v>82537.107999999993</v>
      </c>
      <c r="BK35" s="57">
        <v>87061.626999999993</v>
      </c>
      <c r="BL35" s="5">
        <v>94851.597999999998</v>
      </c>
      <c r="BM35" s="5">
        <v>92693.123000000007</v>
      </c>
      <c r="BN35" s="5">
        <v>96809.37</v>
      </c>
      <c r="BO35" s="5">
        <v>93186.456000000006</v>
      </c>
      <c r="BP35" s="5">
        <v>86206.498999999996</v>
      </c>
      <c r="BQ35" s="5">
        <v>88526.5</v>
      </c>
      <c r="BR35" s="5">
        <v>91036</v>
      </c>
      <c r="BS35" s="5">
        <v>95887</v>
      </c>
      <c r="BT35" s="5">
        <v>92660</v>
      </c>
      <c r="BU35" s="5">
        <v>89005</v>
      </c>
      <c r="BV35" s="57">
        <v>84680</v>
      </c>
      <c r="BW35" s="9">
        <v>95577</v>
      </c>
      <c r="BX35" s="5">
        <v>88511</v>
      </c>
      <c r="BY35" s="9">
        <v>95795</v>
      </c>
      <c r="BZ35" s="5">
        <v>95854</v>
      </c>
      <c r="CA35" s="5">
        <v>92135</v>
      </c>
      <c r="CB35" s="6">
        <v>92775</v>
      </c>
      <c r="CC35" s="6">
        <v>84991.67</v>
      </c>
      <c r="CD35" s="6">
        <v>92332</v>
      </c>
      <c r="CE35" s="6">
        <v>89613</v>
      </c>
      <c r="CF35" s="6">
        <v>83948</v>
      </c>
      <c r="CG35" s="3">
        <v>80926</v>
      </c>
      <c r="CH35" s="6">
        <v>84209</v>
      </c>
      <c r="CI35" s="6">
        <v>75667</v>
      </c>
      <c r="CJ35" s="6">
        <v>72605</v>
      </c>
      <c r="CK35" s="6">
        <v>71908.667000000001</v>
      </c>
      <c r="CL35" s="6">
        <v>76109</v>
      </c>
      <c r="CM35" s="6">
        <v>80615.832999999999</v>
      </c>
      <c r="CN35" s="6">
        <v>76300.332999999999</v>
      </c>
      <c r="CO35" s="6">
        <v>73866.332999999999</v>
      </c>
      <c r="CP35" s="6">
        <v>73012.33</v>
      </c>
      <c r="CQ35" s="6">
        <v>75171.167000000001</v>
      </c>
      <c r="CR35" s="6">
        <v>82696.832999999999</v>
      </c>
      <c r="CS35" s="6">
        <v>87218.5</v>
      </c>
      <c r="CT35" s="6">
        <v>85034.832999999999</v>
      </c>
      <c r="CU35" s="6">
        <v>84463.332999999999</v>
      </c>
      <c r="CV35" s="6">
        <v>81723.832999999999</v>
      </c>
      <c r="CW35" s="6">
        <v>80839.832999999999</v>
      </c>
      <c r="CX35" s="6">
        <v>74902.5</v>
      </c>
      <c r="CY35" s="6">
        <v>79426.167000000001</v>
      </c>
      <c r="CZ35" s="6">
        <v>70745.832999999999</v>
      </c>
      <c r="DA35" s="6">
        <v>77834.167000000001</v>
      </c>
      <c r="DB35" s="6">
        <v>79179.832999999999</v>
      </c>
      <c r="DC35" s="6">
        <v>75168</v>
      </c>
      <c r="DD35" s="6">
        <v>77174.832999999999</v>
      </c>
      <c r="DE35" s="6">
        <v>74669</v>
      </c>
      <c r="DF35" s="6">
        <v>77232.167000000001</v>
      </c>
      <c r="DG35" s="6">
        <v>76095.332999999999</v>
      </c>
      <c r="DH35" s="6">
        <v>80512.667000000001</v>
      </c>
      <c r="DI35" s="6">
        <v>82779.676999999996</v>
      </c>
      <c r="DJ35" s="6">
        <v>79464.167000000001</v>
      </c>
      <c r="DK35" s="6">
        <v>79748.832999999999</v>
      </c>
      <c r="DL35" s="6">
        <v>81442.832999999999</v>
      </c>
      <c r="DM35" s="6">
        <v>73578.332999999999</v>
      </c>
      <c r="DN35" s="6">
        <v>83513.167000000001</v>
      </c>
      <c r="DO35" s="6">
        <v>80833.832999999999</v>
      </c>
      <c r="DP35" s="6">
        <v>79937.667000000001</v>
      </c>
      <c r="DQ35" s="6">
        <v>75911.667000000001</v>
      </c>
      <c r="DR35" s="6">
        <v>81097</v>
      </c>
      <c r="DS35" s="6">
        <v>78833.332999999999</v>
      </c>
      <c r="DT35" s="6">
        <v>67086.832999999999</v>
      </c>
      <c r="DU35" s="6">
        <v>89351.167000000001</v>
      </c>
      <c r="DV35" s="6">
        <v>87085</v>
      </c>
      <c r="DW35" s="6">
        <v>88446.332999999999</v>
      </c>
      <c r="DX35" s="5">
        <v>89720.67</v>
      </c>
      <c r="DY35" s="5">
        <v>83994.83</v>
      </c>
      <c r="DZ35" s="5">
        <v>86625.5</v>
      </c>
      <c r="EA35" s="5">
        <v>91731.67</v>
      </c>
      <c r="EB35" s="60">
        <v>97618.33</v>
      </c>
      <c r="EC35" s="5">
        <v>90679.366699999999</v>
      </c>
      <c r="ED35" s="5">
        <v>103752.333</v>
      </c>
      <c r="EE35" s="5">
        <v>102141.667</v>
      </c>
      <c r="EF35" s="5">
        <v>99518.5</v>
      </c>
      <c r="EG35" s="5">
        <v>95475.5</v>
      </c>
      <c r="EH35" s="5">
        <v>96451.832999999999</v>
      </c>
      <c r="EI35" s="5">
        <v>100462</v>
      </c>
      <c r="EJ35" s="5">
        <v>97807.832999999999</v>
      </c>
      <c r="EK35" s="5">
        <v>85534</v>
      </c>
      <c r="EL35" s="5">
        <v>102191</v>
      </c>
      <c r="EM35" s="5">
        <v>101652</v>
      </c>
      <c r="EN35" s="5">
        <v>103457</v>
      </c>
      <c r="EO35" s="5">
        <v>105162.5</v>
      </c>
      <c r="EP35" s="5">
        <v>106711.833</v>
      </c>
      <c r="EQ35" s="5">
        <v>102407</v>
      </c>
      <c r="ER35" s="5">
        <v>99470.667000000001</v>
      </c>
      <c r="ES35" s="5">
        <v>95780.332999999999</v>
      </c>
      <c r="ET35" s="5">
        <v>98002.832999999999</v>
      </c>
      <c r="EU35" s="5">
        <v>100815.667</v>
      </c>
      <c r="EV35" s="5">
        <v>97820.667000000001</v>
      </c>
      <c r="EW35" s="5">
        <v>90767.332999999999</v>
      </c>
      <c r="EX35" s="5">
        <v>101362.167</v>
      </c>
      <c r="EY35" s="5">
        <v>86458.667000000001</v>
      </c>
      <c r="EZ35" s="5">
        <v>91450.332999999999</v>
      </c>
      <c r="FA35" s="5">
        <v>94813</v>
      </c>
      <c r="FB35" s="5">
        <v>90987.332999999999</v>
      </c>
      <c r="FC35" s="5">
        <v>89121.832999999999</v>
      </c>
      <c r="FD35" s="5">
        <v>82706.167000000001</v>
      </c>
      <c r="FE35" s="5">
        <v>88049.832999999999</v>
      </c>
      <c r="FF35" s="5">
        <v>87245.332999999999</v>
      </c>
      <c r="FG35" s="5">
        <v>88737.332999999999</v>
      </c>
      <c r="FH35" s="5">
        <v>98485.5</v>
      </c>
      <c r="FI35" s="5">
        <v>87791.832999999999</v>
      </c>
      <c r="FJ35" s="5">
        <v>102458.667</v>
      </c>
      <c r="FK35" s="5">
        <v>96396.332999999999</v>
      </c>
      <c r="FL35" s="5">
        <v>104287.833</v>
      </c>
      <c r="FM35" s="5">
        <v>101345.167</v>
      </c>
    </row>
    <row r="36" spans="1:169">
      <c r="A36" s="8" t="s">
        <v>33</v>
      </c>
      <c r="B36" s="9">
        <v>5079.4840000000004</v>
      </c>
      <c r="C36" s="9">
        <v>6311.2939999999999</v>
      </c>
      <c r="D36" s="9">
        <v>5544.1970000000001</v>
      </c>
      <c r="E36" s="13">
        <v>5021.6379999999999</v>
      </c>
      <c r="F36" s="13">
        <v>3592.2950000000001</v>
      </c>
      <c r="G36" s="13">
        <v>3996.3820000000001</v>
      </c>
      <c r="H36" s="13">
        <v>4258.0529999999999</v>
      </c>
      <c r="I36" s="13">
        <v>4229.4769999999999</v>
      </c>
      <c r="J36" s="13">
        <v>6178.8760000000002</v>
      </c>
      <c r="K36" s="13">
        <v>6984.6409999999996</v>
      </c>
      <c r="L36" s="13">
        <v>6643.66</v>
      </c>
      <c r="M36" s="13">
        <v>6568.8680000000004</v>
      </c>
      <c r="N36" s="13">
        <v>5386.02</v>
      </c>
      <c r="O36" s="13">
        <v>8640.5049999999992</v>
      </c>
      <c r="P36" s="13">
        <v>7137.6440000000002</v>
      </c>
      <c r="Q36" s="13">
        <v>7112.0619999999999</v>
      </c>
      <c r="R36" s="13">
        <v>8982.1489999999994</v>
      </c>
      <c r="S36" s="13">
        <v>6623.107</v>
      </c>
      <c r="T36" s="13">
        <v>5349.5829999999996</v>
      </c>
      <c r="U36" s="28">
        <v>5349.5829999999996</v>
      </c>
      <c r="V36" s="13">
        <v>6513.1220000000003</v>
      </c>
      <c r="W36" s="13">
        <v>6283.482</v>
      </c>
      <c r="X36" s="13">
        <v>5585.866</v>
      </c>
      <c r="Y36" s="13">
        <v>5211.9359999999997</v>
      </c>
      <c r="Z36" s="13">
        <v>4342.192</v>
      </c>
      <c r="AA36" s="13">
        <v>5882.2259999999997</v>
      </c>
      <c r="AB36" s="13">
        <v>4734.0919999999996</v>
      </c>
      <c r="AC36" s="13">
        <v>7365.3180000000002</v>
      </c>
      <c r="AD36" s="13">
        <v>7732.085</v>
      </c>
      <c r="AE36" s="13">
        <v>5325.8909999999996</v>
      </c>
      <c r="AF36" s="13">
        <v>7592.6819999999998</v>
      </c>
      <c r="AG36" s="13">
        <v>7299.7640000000001</v>
      </c>
      <c r="AH36" s="13">
        <v>7299.7640000000001</v>
      </c>
      <c r="AI36" s="13">
        <v>9248.3670000000002</v>
      </c>
      <c r="AJ36" s="13">
        <v>10029.668</v>
      </c>
      <c r="AK36" s="13">
        <v>7458.47</v>
      </c>
      <c r="AL36" s="13">
        <v>4046.4540000000002</v>
      </c>
      <c r="AM36" s="13">
        <v>5499.0190000000002</v>
      </c>
      <c r="AN36" s="13">
        <v>4541.83</v>
      </c>
      <c r="AO36" s="13">
        <v>3603.9409999999998</v>
      </c>
      <c r="AP36" s="13">
        <v>5259.299</v>
      </c>
      <c r="AQ36" s="13">
        <v>5254.1229999999996</v>
      </c>
      <c r="AR36" s="9">
        <v>6966.1059999999998</v>
      </c>
      <c r="AS36" s="9">
        <v>6506.9840000000004</v>
      </c>
      <c r="AT36" s="9">
        <v>10187.514999999999</v>
      </c>
      <c r="AU36" s="9">
        <v>5846</v>
      </c>
      <c r="AV36" s="9">
        <v>9361</v>
      </c>
      <c r="AW36" s="9">
        <v>9220</v>
      </c>
      <c r="AX36" s="9">
        <v>7836</v>
      </c>
      <c r="AY36" s="9">
        <v>4582</v>
      </c>
      <c r="AZ36" s="9">
        <v>8057</v>
      </c>
      <c r="BA36" s="9">
        <v>7368.6670000000004</v>
      </c>
      <c r="BB36" s="9">
        <v>5954.982</v>
      </c>
      <c r="BC36" s="9">
        <v>7596.491</v>
      </c>
      <c r="BD36" s="9">
        <v>8499</v>
      </c>
      <c r="BE36" s="9">
        <v>7061</v>
      </c>
      <c r="BF36" s="9">
        <v>7505</v>
      </c>
      <c r="BG36" s="9">
        <v>5788</v>
      </c>
      <c r="BH36" s="9">
        <v>7358</v>
      </c>
      <c r="BI36" s="13">
        <v>7948.64</v>
      </c>
      <c r="BJ36" s="57">
        <v>7211.1080000000002</v>
      </c>
      <c r="BK36" s="57">
        <v>8825.6270000000004</v>
      </c>
      <c r="BL36" s="5">
        <v>8912.598</v>
      </c>
      <c r="BM36" s="5">
        <v>9880.1229999999996</v>
      </c>
      <c r="BN36" s="5">
        <v>7289.37</v>
      </c>
      <c r="BO36" s="5">
        <v>7763.4560000000001</v>
      </c>
      <c r="BP36" s="5">
        <v>5113.4989999999998</v>
      </c>
      <c r="BQ36" s="5">
        <v>7026.5</v>
      </c>
      <c r="BR36" s="5">
        <v>7214</v>
      </c>
      <c r="BS36" s="5">
        <v>8982</v>
      </c>
      <c r="BT36" s="5">
        <v>8420</v>
      </c>
      <c r="BU36" s="5">
        <v>7765</v>
      </c>
      <c r="BV36" s="57">
        <v>8740</v>
      </c>
      <c r="BW36" s="9">
        <v>7166</v>
      </c>
      <c r="BX36" s="5">
        <v>8239</v>
      </c>
      <c r="BY36" s="9">
        <v>9712</v>
      </c>
      <c r="BZ36" s="5">
        <v>11763</v>
      </c>
      <c r="CA36" s="5">
        <v>7619</v>
      </c>
      <c r="CB36" s="6">
        <v>9134</v>
      </c>
      <c r="CC36" s="6">
        <v>8624.6669999999995</v>
      </c>
      <c r="CD36" s="6">
        <v>9700</v>
      </c>
      <c r="CE36" s="6">
        <v>4750</v>
      </c>
      <c r="CF36" s="6">
        <v>5502</v>
      </c>
      <c r="CG36" s="10">
        <v>4873.04</v>
      </c>
      <c r="CH36" s="6">
        <v>5080</v>
      </c>
      <c r="CI36" s="6">
        <v>4391</v>
      </c>
      <c r="CJ36" s="6">
        <v>3232</v>
      </c>
      <c r="CK36" s="6">
        <v>8615.0769999999993</v>
      </c>
      <c r="CL36" s="6">
        <v>3463.4319999999998</v>
      </c>
      <c r="CM36" s="6">
        <v>3163.1729999999998</v>
      </c>
      <c r="CN36" s="6">
        <v>3560.2759999999998</v>
      </c>
      <c r="CO36" s="6">
        <v>631.28099999999995</v>
      </c>
      <c r="CP36" s="6">
        <v>6338.2070000000003</v>
      </c>
      <c r="CQ36" s="6">
        <v>3944</v>
      </c>
      <c r="CR36" s="6">
        <v>3826.8029999999999</v>
      </c>
      <c r="CS36" s="6">
        <v>3402.105</v>
      </c>
      <c r="CT36" s="6">
        <v>2771.6729999999998</v>
      </c>
      <c r="CU36" s="6">
        <v>2689.9769999999999</v>
      </c>
      <c r="CV36" s="6">
        <v>2934.1030000000001</v>
      </c>
      <c r="CW36" s="6">
        <v>3247.62</v>
      </c>
      <c r="CX36" s="6">
        <v>3495.57</v>
      </c>
      <c r="CY36" s="6">
        <v>4523.9399999999996</v>
      </c>
      <c r="CZ36" s="6">
        <v>4090.07</v>
      </c>
      <c r="DA36" s="6">
        <v>3548.127</v>
      </c>
      <c r="DB36" s="6">
        <v>4955.5200000000004</v>
      </c>
      <c r="DC36" s="6">
        <v>4602.567</v>
      </c>
      <c r="DD36" s="6">
        <v>4040.62</v>
      </c>
      <c r="DE36" s="6">
        <v>4983.4629999999997</v>
      </c>
      <c r="DF36" s="6">
        <v>4622.8069999999998</v>
      </c>
      <c r="DG36" s="6">
        <v>5396.6229999999996</v>
      </c>
      <c r="DH36" s="6">
        <v>4761.1469999999999</v>
      </c>
      <c r="DI36" s="6">
        <v>4606.07</v>
      </c>
      <c r="DJ36" s="6">
        <v>4502.3500000000004</v>
      </c>
      <c r="DK36" s="6">
        <v>5906.91</v>
      </c>
      <c r="DL36" s="6">
        <v>4983.4070000000002</v>
      </c>
      <c r="DM36" s="6">
        <v>3854.777</v>
      </c>
      <c r="DN36" s="6">
        <v>6141.2030000000004</v>
      </c>
      <c r="DO36" s="6">
        <v>5045.6030000000001</v>
      </c>
      <c r="DP36" s="6">
        <v>5333.9470000000001</v>
      </c>
      <c r="DQ36" s="6">
        <v>5390.2169999999996</v>
      </c>
      <c r="DR36" s="6">
        <v>4753.1499999999996</v>
      </c>
      <c r="DS36" s="6">
        <v>5876.7470000000003</v>
      </c>
      <c r="DT36" s="6">
        <v>3985.83</v>
      </c>
      <c r="DU36" s="6">
        <v>979.38300000000004</v>
      </c>
      <c r="DV36" s="6">
        <v>1974.117</v>
      </c>
      <c r="DW36" s="6">
        <v>3064.636</v>
      </c>
      <c r="DX36" s="5">
        <v>3789</v>
      </c>
      <c r="DY36" s="5">
        <v>4177</v>
      </c>
      <c r="DZ36" s="5">
        <v>4939</v>
      </c>
      <c r="EA36" s="5">
        <v>5563</v>
      </c>
      <c r="EB36" s="60">
        <v>4572.08</v>
      </c>
      <c r="EC36" s="5">
        <v>5397.96</v>
      </c>
      <c r="ED36" s="5">
        <v>5471.567</v>
      </c>
      <c r="EE36" s="5">
        <v>4373.1869999999999</v>
      </c>
      <c r="EF36" s="5">
        <v>5439.2129999999997</v>
      </c>
      <c r="EG36" s="5">
        <v>5981.84</v>
      </c>
      <c r="EH36" s="5">
        <v>3998.7829999999999</v>
      </c>
      <c r="EI36" s="5">
        <v>3676.56</v>
      </c>
      <c r="EJ36" s="5">
        <v>3378.873</v>
      </c>
      <c r="EK36" s="5">
        <v>3113</v>
      </c>
      <c r="EL36" s="5">
        <v>3636</v>
      </c>
      <c r="EM36" s="5">
        <v>2887</v>
      </c>
      <c r="EN36" s="5">
        <v>1904</v>
      </c>
      <c r="EO36" s="5">
        <v>2684.4830000000002</v>
      </c>
      <c r="EP36" s="5">
        <v>2563.1529999999998</v>
      </c>
      <c r="EQ36" s="5">
        <v>2070.39</v>
      </c>
      <c r="ER36" s="5">
        <v>2212.8530000000001</v>
      </c>
      <c r="ES36" s="5">
        <v>2446.5630000000001</v>
      </c>
      <c r="ET36" s="5">
        <v>2840.473</v>
      </c>
      <c r="EU36" s="5">
        <v>2344.6529999999998</v>
      </c>
      <c r="EV36" s="5">
        <v>1503.4570000000001</v>
      </c>
      <c r="EW36" s="5">
        <v>1240.3330000000001</v>
      </c>
      <c r="EX36" s="5">
        <v>1509.973</v>
      </c>
      <c r="EY36" s="5">
        <v>1583.76</v>
      </c>
      <c r="EZ36" s="5">
        <v>1670.55</v>
      </c>
      <c r="FA36" s="5">
        <v>1614.5129999999999</v>
      </c>
      <c r="FB36" s="5">
        <v>1780.9269999999999</v>
      </c>
      <c r="FC36" s="5">
        <v>1850.4870000000001</v>
      </c>
      <c r="FD36" s="5">
        <v>1241.787</v>
      </c>
      <c r="FE36" s="5">
        <v>1219.749</v>
      </c>
      <c r="FF36" s="5">
        <v>1512.2840000000001</v>
      </c>
      <c r="FG36" s="5">
        <v>1579.2239999999999</v>
      </c>
      <c r="FH36" s="5">
        <v>1776.53</v>
      </c>
      <c r="FI36" s="5">
        <v>1569.8109999999999</v>
      </c>
      <c r="FJ36" s="5">
        <v>1807.0409999999999</v>
      </c>
      <c r="FK36" s="5">
        <v>1975.53</v>
      </c>
      <c r="FL36" s="5">
        <v>1630.5450000000001</v>
      </c>
      <c r="FM36" s="5">
        <v>1543.5940000000001</v>
      </c>
    </row>
    <row r="37" spans="1:169">
      <c r="A37" s="8" t="s">
        <v>34</v>
      </c>
      <c r="B37" s="9">
        <v>74748.516000000003</v>
      </c>
      <c r="C37" s="9">
        <v>78556.706000000006</v>
      </c>
      <c r="D37" s="9">
        <v>70105.803</v>
      </c>
      <c r="E37" s="13">
        <v>78948.361999999994</v>
      </c>
      <c r="F37" s="13">
        <v>66914.705000000002</v>
      </c>
      <c r="G37" s="13">
        <v>66923.618000000002</v>
      </c>
      <c r="H37" s="13">
        <v>79750.947</v>
      </c>
      <c r="I37" s="13">
        <v>66861.523000000001</v>
      </c>
      <c r="J37" s="13">
        <v>72908.123999999996</v>
      </c>
      <c r="K37" s="13">
        <v>74543.358999999997</v>
      </c>
      <c r="L37" s="13">
        <v>78904.34</v>
      </c>
      <c r="M37" s="13">
        <v>69329.131999999998</v>
      </c>
      <c r="N37" s="13">
        <v>72408.98</v>
      </c>
      <c r="O37" s="13">
        <v>68396.494999999995</v>
      </c>
      <c r="P37" s="13">
        <v>68028.356</v>
      </c>
      <c r="Q37" s="13">
        <v>65248.938000000002</v>
      </c>
      <c r="R37" s="13">
        <v>64760.851000000002</v>
      </c>
      <c r="S37" s="13">
        <v>72882.892999999996</v>
      </c>
      <c r="T37" s="13">
        <v>72587.417000000001</v>
      </c>
      <c r="U37" s="28">
        <v>72587.417000000001</v>
      </c>
      <c r="V37" s="13">
        <v>75006.877999999997</v>
      </c>
      <c r="W37" s="13">
        <v>79239.517999999996</v>
      </c>
      <c r="X37" s="13">
        <v>81395.134000000005</v>
      </c>
      <c r="Y37" s="13">
        <v>77563.063999999998</v>
      </c>
      <c r="Z37" s="13">
        <v>83518.808000000005</v>
      </c>
      <c r="AA37" s="13">
        <v>77611.774000000005</v>
      </c>
      <c r="AB37" s="13">
        <v>73821.907999999996</v>
      </c>
      <c r="AC37" s="13">
        <v>75759.682000000001</v>
      </c>
      <c r="AD37" s="13">
        <v>68310.914999999994</v>
      </c>
      <c r="AE37" s="13">
        <v>72465.108999999997</v>
      </c>
      <c r="AF37" s="13">
        <v>82183.317999999999</v>
      </c>
      <c r="AG37" s="13">
        <v>85715.236000000004</v>
      </c>
      <c r="AH37" s="13">
        <v>97110.236000000004</v>
      </c>
      <c r="AI37" s="13">
        <v>88280.633000000002</v>
      </c>
      <c r="AJ37" s="13">
        <v>75933.331999999995</v>
      </c>
      <c r="AK37" s="13">
        <v>80840.53</v>
      </c>
      <c r="AL37" s="13">
        <v>87275.546000000002</v>
      </c>
      <c r="AM37" s="13">
        <v>75619.981</v>
      </c>
      <c r="AN37" s="13">
        <v>81241.17</v>
      </c>
      <c r="AO37" s="13">
        <v>91059.058999999994</v>
      </c>
      <c r="AP37" s="13">
        <v>90245.701000000001</v>
      </c>
      <c r="AQ37" s="13">
        <v>74073.877000000008</v>
      </c>
      <c r="AR37" s="9">
        <v>85329.894</v>
      </c>
      <c r="AS37" s="9">
        <v>78976.016000000003</v>
      </c>
      <c r="AT37" s="9">
        <v>91869.485000000001</v>
      </c>
      <c r="AU37" s="9">
        <v>88099</v>
      </c>
      <c r="AV37" s="9">
        <v>89278</v>
      </c>
      <c r="AW37" s="9">
        <v>78708</v>
      </c>
      <c r="AX37" s="9">
        <v>78359</v>
      </c>
      <c r="AY37" s="9">
        <v>76355</v>
      </c>
      <c r="AZ37" s="9">
        <v>81655</v>
      </c>
      <c r="BA37" s="9">
        <v>75661</v>
      </c>
      <c r="BB37" s="9">
        <v>71348</v>
      </c>
      <c r="BC37" s="9">
        <v>70134</v>
      </c>
      <c r="BD37" s="9">
        <v>77804</v>
      </c>
      <c r="BE37" s="9">
        <v>70042</v>
      </c>
      <c r="BF37" s="9">
        <v>83660</v>
      </c>
      <c r="BG37" s="9">
        <v>77219</v>
      </c>
      <c r="BH37" s="9">
        <v>78451</v>
      </c>
      <c r="BI37" s="13">
        <v>77654</v>
      </c>
      <c r="BJ37" s="57">
        <v>75326</v>
      </c>
      <c r="BK37" s="57">
        <v>78236</v>
      </c>
      <c r="BL37" s="5">
        <v>85939</v>
      </c>
      <c r="BM37" s="5">
        <v>82813</v>
      </c>
      <c r="BN37" s="5">
        <v>89520</v>
      </c>
      <c r="BO37" s="5">
        <v>85423</v>
      </c>
      <c r="BP37" s="5">
        <v>81093</v>
      </c>
      <c r="BQ37" s="5">
        <v>81500</v>
      </c>
      <c r="BR37" s="5">
        <v>83822</v>
      </c>
      <c r="BS37" s="5">
        <v>86905</v>
      </c>
      <c r="BT37" s="5">
        <v>84240</v>
      </c>
      <c r="BU37" s="5">
        <v>81240</v>
      </c>
      <c r="BV37" s="57">
        <v>75940</v>
      </c>
      <c r="BW37" s="9">
        <v>88411</v>
      </c>
      <c r="BX37" s="5">
        <v>80272</v>
      </c>
      <c r="BY37" s="9">
        <f>BY35-BY36</f>
        <v>86083</v>
      </c>
      <c r="BZ37" s="9">
        <f t="shared" ref="BZ37:EJ37" si="58">BZ35-BZ36</f>
        <v>84091</v>
      </c>
      <c r="CA37" s="9">
        <f t="shared" si="58"/>
        <v>84516</v>
      </c>
      <c r="CB37" s="9">
        <f t="shared" si="58"/>
        <v>83641</v>
      </c>
      <c r="CC37" s="9">
        <f t="shared" si="58"/>
        <v>76367.002999999997</v>
      </c>
      <c r="CD37" s="9">
        <f t="shared" si="58"/>
        <v>82632</v>
      </c>
      <c r="CE37" s="9">
        <f t="shared" si="58"/>
        <v>84863</v>
      </c>
      <c r="CF37" s="9">
        <f t="shared" si="58"/>
        <v>78446</v>
      </c>
      <c r="CG37" s="15">
        <f t="shared" si="58"/>
        <v>76052.960000000006</v>
      </c>
      <c r="CH37" s="15">
        <f t="shared" si="58"/>
        <v>79129</v>
      </c>
      <c r="CI37" s="15">
        <f t="shared" si="58"/>
        <v>71276</v>
      </c>
      <c r="CJ37" s="15">
        <f t="shared" si="58"/>
        <v>69373</v>
      </c>
      <c r="CK37" s="9">
        <f>CK35-CK36</f>
        <v>63293.590000000004</v>
      </c>
      <c r="CL37" s="9">
        <f t="shared" si="58"/>
        <v>72645.567999999999</v>
      </c>
      <c r="CM37" s="9">
        <f t="shared" si="58"/>
        <v>77452.66</v>
      </c>
      <c r="CN37" s="6">
        <f t="shared" si="58"/>
        <v>72740.057000000001</v>
      </c>
      <c r="CO37" s="6">
        <f t="shared" si="58"/>
        <v>73235.051999999996</v>
      </c>
      <c r="CP37" s="6">
        <f t="shared" si="58"/>
        <v>66674.123000000007</v>
      </c>
      <c r="CQ37" s="6">
        <f t="shared" si="58"/>
        <v>71227.167000000001</v>
      </c>
      <c r="CR37" s="6">
        <f t="shared" si="58"/>
        <v>78870.03</v>
      </c>
      <c r="CS37" s="6">
        <f t="shared" si="58"/>
        <v>83816.395000000004</v>
      </c>
      <c r="CT37" s="6">
        <f t="shared" si="58"/>
        <v>82263.16</v>
      </c>
      <c r="CU37" s="6">
        <f t="shared" si="58"/>
        <v>81773.356</v>
      </c>
      <c r="CV37" s="6">
        <f t="shared" si="58"/>
        <v>78789.73</v>
      </c>
      <c r="CW37" s="6">
        <f t="shared" si="58"/>
        <v>77592.213000000003</v>
      </c>
      <c r="CX37" s="6">
        <f t="shared" si="58"/>
        <v>71406.929999999993</v>
      </c>
      <c r="CY37" s="6">
        <f t="shared" si="58"/>
        <v>74902.226999999999</v>
      </c>
      <c r="CZ37" s="6">
        <f t="shared" si="58"/>
        <v>66655.762999999992</v>
      </c>
      <c r="DA37" s="6">
        <f t="shared" si="58"/>
        <v>74286.040000000008</v>
      </c>
      <c r="DB37" s="6">
        <f t="shared" si="58"/>
        <v>74224.312999999995</v>
      </c>
      <c r="DC37" s="6">
        <f t="shared" si="58"/>
        <v>70565.433000000005</v>
      </c>
      <c r="DD37" s="6">
        <f t="shared" si="58"/>
        <v>73134.213000000003</v>
      </c>
      <c r="DE37" s="6">
        <f t="shared" si="58"/>
        <v>69685.536999999997</v>
      </c>
      <c r="DF37" s="6">
        <f t="shared" si="58"/>
        <v>72609.36</v>
      </c>
      <c r="DG37" s="6">
        <f t="shared" si="58"/>
        <v>70698.709999999992</v>
      </c>
      <c r="DH37" s="6">
        <f t="shared" si="58"/>
        <v>75751.520000000004</v>
      </c>
      <c r="DI37" s="6">
        <f t="shared" si="58"/>
        <v>78173.606999999989</v>
      </c>
      <c r="DJ37" s="6">
        <f t="shared" si="58"/>
        <v>74961.816999999995</v>
      </c>
      <c r="DK37" s="6">
        <f t="shared" si="58"/>
        <v>73841.922999999995</v>
      </c>
      <c r="DL37" s="6">
        <f t="shared" si="58"/>
        <v>76459.425999999992</v>
      </c>
      <c r="DM37" s="6">
        <f t="shared" si="58"/>
        <v>69723.555999999997</v>
      </c>
      <c r="DN37" s="6">
        <f t="shared" si="58"/>
        <v>77371.964000000007</v>
      </c>
      <c r="DO37" s="6">
        <f t="shared" si="58"/>
        <v>75788.23</v>
      </c>
      <c r="DP37" s="6">
        <f t="shared" si="58"/>
        <v>74603.72</v>
      </c>
      <c r="DQ37" s="6">
        <f t="shared" si="58"/>
        <v>70521.45</v>
      </c>
      <c r="DR37" s="6">
        <f t="shared" si="58"/>
        <v>76343.850000000006</v>
      </c>
      <c r="DS37" s="6">
        <f t="shared" si="58"/>
        <v>72956.585999999996</v>
      </c>
      <c r="DT37" s="6">
        <f t="shared" si="58"/>
        <v>63101.002999999997</v>
      </c>
      <c r="DU37" s="6">
        <f t="shared" si="58"/>
        <v>88371.784</v>
      </c>
      <c r="DV37" s="6">
        <f t="shared" si="58"/>
        <v>85110.883000000002</v>
      </c>
      <c r="DW37" s="6">
        <f t="shared" si="58"/>
        <v>85381.697</v>
      </c>
      <c r="DX37" s="6">
        <f t="shared" si="58"/>
        <v>85931.67</v>
      </c>
      <c r="DY37" s="6">
        <f t="shared" si="58"/>
        <v>79817.83</v>
      </c>
      <c r="DZ37" s="6">
        <f t="shared" si="58"/>
        <v>81686.5</v>
      </c>
      <c r="EA37" s="6">
        <f t="shared" si="58"/>
        <v>86168.67</v>
      </c>
      <c r="EB37" s="6">
        <f t="shared" si="58"/>
        <v>93046.25</v>
      </c>
      <c r="EC37" s="6">
        <f t="shared" si="58"/>
        <v>85281.406699999992</v>
      </c>
      <c r="ED37" s="6">
        <f t="shared" si="58"/>
        <v>98280.766000000003</v>
      </c>
      <c r="EE37" s="6">
        <f t="shared" si="58"/>
        <v>97768.48</v>
      </c>
      <c r="EF37" s="6">
        <f t="shared" si="58"/>
        <v>94079.286999999997</v>
      </c>
      <c r="EG37" s="6">
        <f t="shared" si="58"/>
        <v>89493.66</v>
      </c>
      <c r="EH37" s="6">
        <f t="shared" si="58"/>
        <v>92453.05</v>
      </c>
      <c r="EI37" s="6">
        <f t="shared" si="58"/>
        <v>96785.44</v>
      </c>
      <c r="EJ37" s="6">
        <f t="shared" si="58"/>
        <v>94428.959999999992</v>
      </c>
      <c r="EK37" s="5">
        <v>82420</v>
      </c>
      <c r="EL37" s="5">
        <v>98555</v>
      </c>
      <c r="EM37" s="5">
        <v>98765</v>
      </c>
      <c r="EN37" s="5">
        <v>101554</v>
      </c>
      <c r="EO37" s="5">
        <v>102478.01699999999</v>
      </c>
      <c r="EP37" s="5">
        <v>104148.68</v>
      </c>
      <c r="EQ37" s="5">
        <v>100336.61</v>
      </c>
      <c r="ER37" s="5">
        <v>97257.813999999998</v>
      </c>
      <c r="ES37" s="5">
        <v>93333.77</v>
      </c>
      <c r="ET37" s="5">
        <v>95162.36</v>
      </c>
      <c r="EU37" s="5">
        <v>98471.013999999996</v>
      </c>
      <c r="EV37" s="5">
        <v>96317.21</v>
      </c>
      <c r="EW37" s="5">
        <v>89527</v>
      </c>
      <c r="EX37" s="5">
        <v>99852.194000000003</v>
      </c>
      <c r="EY37" s="5">
        <v>84874.907000000007</v>
      </c>
      <c r="EZ37" s="5">
        <v>89779.782999999996</v>
      </c>
      <c r="FA37" s="5">
        <v>93198.486999999994</v>
      </c>
      <c r="FB37" s="5">
        <v>89206.406000000003</v>
      </c>
      <c r="FC37" s="5">
        <v>87271.346000000005</v>
      </c>
      <c r="FD37" s="5">
        <v>81464.38</v>
      </c>
      <c r="FE37" s="5">
        <v>86830.084000000003</v>
      </c>
      <c r="FF37" s="5">
        <v>85733.048999999999</v>
      </c>
      <c r="FG37" s="5">
        <v>87158.108999999997</v>
      </c>
      <c r="FH37" s="5">
        <v>96708.97</v>
      </c>
      <c r="FI37" s="5">
        <v>86222.021999999997</v>
      </c>
      <c r="FJ37" s="5">
        <v>100651.626</v>
      </c>
      <c r="FK37" s="5">
        <v>94420.804000000004</v>
      </c>
      <c r="FL37" s="5">
        <v>102657.288</v>
      </c>
      <c r="FM37" s="5">
        <v>99801.572</v>
      </c>
    </row>
    <row r="38" spans="1:169">
      <c r="A38" s="8" t="s">
        <v>35</v>
      </c>
      <c r="B38" s="9">
        <v>16707</v>
      </c>
      <c r="C38" s="9">
        <v>17799</v>
      </c>
      <c r="D38" s="9">
        <v>18006</v>
      </c>
      <c r="E38" s="13">
        <v>16798</v>
      </c>
      <c r="F38" s="13">
        <v>9268</v>
      </c>
      <c r="G38" s="13">
        <v>20535</v>
      </c>
      <c r="H38" s="13">
        <v>19993</v>
      </c>
      <c r="I38" s="13">
        <v>16754</v>
      </c>
      <c r="J38" s="13">
        <v>18883</v>
      </c>
      <c r="K38" s="13">
        <v>17134</v>
      </c>
      <c r="L38" s="13">
        <v>16328</v>
      </c>
      <c r="M38" s="13">
        <v>16661</v>
      </c>
      <c r="N38" s="13">
        <v>16084</v>
      </c>
      <c r="O38" s="13">
        <v>15118</v>
      </c>
      <c r="P38" s="13">
        <v>10873</v>
      </c>
      <c r="Q38" s="13">
        <v>6490</v>
      </c>
      <c r="R38" s="13">
        <v>10117</v>
      </c>
      <c r="S38" s="13">
        <v>12639</v>
      </c>
      <c r="T38" s="13">
        <v>8205</v>
      </c>
      <c r="U38" s="13">
        <v>11376</v>
      </c>
      <c r="V38" s="13">
        <v>15688</v>
      </c>
      <c r="W38" s="13">
        <v>10654</v>
      </c>
      <c r="X38" s="13">
        <v>1767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I38" s="13">
        <v>0</v>
      </c>
      <c r="BJ38" s="57">
        <v>0</v>
      </c>
      <c r="BK38" s="57">
        <v>0</v>
      </c>
      <c r="BL38" s="5">
        <v>0</v>
      </c>
      <c r="BM38" s="5">
        <v>0</v>
      </c>
      <c r="BN38" s="5">
        <v>0</v>
      </c>
      <c r="BO38" s="5">
        <v>0</v>
      </c>
      <c r="BP38" s="5">
        <v>0</v>
      </c>
      <c r="BQ38" s="5">
        <v>0</v>
      </c>
      <c r="BR38" s="5">
        <v>0</v>
      </c>
      <c r="BS38" s="5">
        <v>0</v>
      </c>
      <c r="BT38" s="5">
        <v>0</v>
      </c>
      <c r="BU38" s="5">
        <v>0</v>
      </c>
      <c r="BV38" s="57">
        <v>0</v>
      </c>
      <c r="BW38" s="59">
        <v>0</v>
      </c>
      <c r="BX38" s="5">
        <v>0</v>
      </c>
      <c r="BY38" s="5">
        <v>0</v>
      </c>
      <c r="BZ38" s="5">
        <v>0</v>
      </c>
      <c r="CA38" s="5">
        <v>0</v>
      </c>
      <c r="CB38" s="5">
        <v>0</v>
      </c>
      <c r="CC38" s="5">
        <v>0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J38" s="5">
        <v>0</v>
      </c>
      <c r="CK38" s="5">
        <v>0</v>
      </c>
      <c r="CL38" s="5">
        <v>0</v>
      </c>
      <c r="CM38" s="5">
        <v>0</v>
      </c>
      <c r="CN38" s="29">
        <v>0</v>
      </c>
      <c r="CO38" s="5">
        <v>0</v>
      </c>
      <c r="CP38" s="5">
        <v>0</v>
      </c>
      <c r="CQ38" s="5">
        <v>0</v>
      </c>
      <c r="CR38" s="5">
        <v>0</v>
      </c>
      <c r="CS38" s="5">
        <v>0</v>
      </c>
      <c r="CT38" s="5">
        <v>0</v>
      </c>
      <c r="CU38" s="5">
        <v>0</v>
      </c>
      <c r="CV38" s="5">
        <v>0</v>
      </c>
      <c r="CW38" s="5">
        <v>0</v>
      </c>
      <c r="CX38" s="5">
        <v>0</v>
      </c>
      <c r="CY38" s="5">
        <v>0</v>
      </c>
      <c r="CZ38" s="5">
        <v>0</v>
      </c>
      <c r="DA38" s="5">
        <v>0</v>
      </c>
      <c r="DB38" s="5">
        <v>0</v>
      </c>
      <c r="DC38" s="60">
        <v>0</v>
      </c>
      <c r="DD38" s="5">
        <v>0</v>
      </c>
      <c r="DE38" s="60">
        <v>0</v>
      </c>
      <c r="DF38" s="60">
        <v>0</v>
      </c>
      <c r="DG38" s="60">
        <v>0</v>
      </c>
      <c r="DH38" s="60">
        <v>0</v>
      </c>
      <c r="DI38" s="60">
        <v>0</v>
      </c>
      <c r="DJ38" s="60">
        <v>0</v>
      </c>
      <c r="DK38" s="60">
        <v>0</v>
      </c>
      <c r="DL38" s="60">
        <v>0</v>
      </c>
      <c r="DM38" s="60">
        <v>0</v>
      </c>
      <c r="DN38" s="60">
        <v>0</v>
      </c>
      <c r="DO38" s="60">
        <v>0</v>
      </c>
      <c r="DP38" s="60">
        <v>0</v>
      </c>
      <c r="DQ38" s="60">
        <v>0</v>
      </c>
      <c r="DR38" s="60">
        <v>0</v>
      </c>
      <c r="DS38" s="60">
        <v>0</v>
      </c>
      <c r="DT38" s="60">
        <v>0</v>
      </c>
      <c r="DU38" s="60">
        <v>0</v>
      </c>
      <c r="DV38" s="60">
        <v>0</v>
      </c>
      <c r="DW38" s="60">
        <v>0</v>
      </c>
      <c r="DX38" s="60">
        <v>0</v>
      </c>
      <c r="DY38" s="60">
        <v>0</v>
      </c>
      <c r="DZ38" s="60">
        <v>0</v>
      </c>
      <c r="EA38" s="60">
        <v>0</v>
      </c>
      <c r="EB38" s="60">
        <v>0</v>
      </c>
      <c r="EC38" s="60">
        <v>0</v>
      </c>
      <c r="ED38" s="60">
        <v>0</v>
      </c>
      <c r="EE38" s="60">
        <v>0</v>
      </c>
      <c r="EF38" s="60">
        <v>0</v>
      </c>
      <c r="EG38" s="60">
        <v>0</v>
      </c>
      <c r="EH38" s="60">
        <v>0</v>
      </c>
      <c r="EI38" s="60">
        <v>0</v>
      </c>
      <c r="EJ38" s="60">
        <v>0</v>
      </c>
      <c r="EK38" s="5">
        <v>0</v>
      </c>
      <c r="EL38" s="5">
        <v>0</v>
      </c>
      <c r="EM38" s="5">
        <v>0</v>
      </c>
      <c r="EN38" s="5">
        <v>0</v>
      </c>
      <c r="EO38" s="5">
        <v>0</v>
      </c>
      <c r="EP38" s="5">
        <v>0</v>
      </c>
      <c r="EQ38" s="5">
        <v>0</v>
      </c>
      <c r="ER38" s="5">
        <v>0</v>
      </c>
      <c r="ES38" s="5">
        <v>0</v>
      </c>
      <c r="ET38" s="5">
        <v>0</v>
      </c>
      <c r="EU38" s="5">
        <v>0</v>
      </c>
      <c r="EV38" s="5">
        <v>0</v>
      </c>
      <c r="EW38" s="5">
        <v>0</v>
      </c>
      <c r="EX38" s="5">
        <v>0</v>
      </c>
      <c r="EY38" s="5">
        <v>0</v>
      </c>
      <c r="EZ38" s="5"/>
      <c r="FA38" s="5"/>
      <c r="FB38" s="5"/>
      <c r="FC38" s="5"/>
      <c r="FD38" s="5"/>
      <c r="FE38" s="5"/>
      <c r="FF38" s="5"/>
      <c r="FG38" s="5"/>
      <c r="FH38" s="5">
        <v>0</v>
      </c>
      <c r="FI38" s="5">
        <v>0</v>
      </c>
      <c r="FJ38" s="5">
        <v>0</v>
      </c>
      <c r="FK38" s="5">
        <v>0</v>
      </c>
      <c r="FL38" s="5"/>
      <c r="FM38" s="5"/>
    </row>
    <row r="39" spans="1:169">
      <c r="A39" s="8" t="s">
        <v>36</v>
      </c>
      <c r="B39" s="9">
        <v>18483.041000000001</v>
      </c>
      <c r="C39" s="9">
        <v>16293.2</v>
      </c>
      <c r="D39" s="9">
        <v>19808.677</v>
      </c>
      <c r="E39" s="13">
        <v>14145.834000000001</v>
      </c>
      <c r="F39" s="13">
        <v>20444.044999999998</v>
      </c>
      <c r="G39" s="13">
        <v>10796.834000000001</v>
      </c>
      <c r="H39" s="13">
        <v>12039.949000000001</v>
      </c>
      <c r="I39" s="13">
        <v>18226.338</v>
      </c>
      <c r="J39" s="13">
        <v>13210.689</v>
      </c>
      <c r="K39" s="13">
        <v>10160.875</v>
      </c>
      <c r="L39" s="13">
        <v>12655.688</v>
      </c>
      <c r="M39" s="13">
        <v>11107.875</v>
      </c>
      <c r="N39" s="13">
        <v>4484.375</v>
      </c>
      <c r="O39" s="13">
        <v>7615.0820000000003</v>
      </c>
      <c r="P39" s="13">
        <v>7615.0820000000003</v>
      </c>
      <c r="Q39" s="13">
        <v>10999.563</v>
      </c>
      <c r="R39" s="13">
        <v>5659.0349999999999</v>
      </c>
      <c r="S39" s="13">
        <v>11651.855</v>
      </c>
      <c r="T39" s="13">
        <v>20194.16</v>
      </c>
      <c r="U39" s="13">
        <v>14652.851000000001</v>
      </c>
      <c r="V39" s="13">
        <v>7890.59</v>
      </c>
      <c r="W39" s="13">
        <v>15841.33</v>
      </c>
      <c r="X39" s="13">
        <v>19630.800999999999</v>
      </c>
      <c r="Y39" s="13">
        <v>19579.876</v>
      </c>
      <c r="Z39" s="13">
        <v>18404.137999999999</v>
      </c>
      <c r="AA39" s="13">
        <v>21076.647000000001</v>
      </c>
      <c r="AB39" s="13">
        <v>18324.719000000001</v>
      </c>
      <c r="AC39" s="13">
        <v>20029.317999999999</v>
      </c>
      <c r="AD39" s="13">
        <v>21567.756000000001</v>
      </c>
      <c r="AE39" s="13">
        <v>18337.385999999999</v>
      </c>
      <c r="AF39" s="13">
        <v>15387.495999999999</v>
      </c>
      <c r="AG39" s="13">
        <v>12872.396000000001</v>
      </c>
      <c r="AH39" s="13">
        <v>16502.487000000001</v>
      </c>
      <c r="AI39" s="13">
        <v>16665.309000000001</v>
      </c>
      <c r="AJ39" s="13">
        <v>20976.915000000001</v>
      </c>
      <c r="AK39" s="13">
        <v>19497.671999999999</v>
      </c>
      <c r="AL39" s="13">
        <v>19497.671999999999</v>
      </c>
      <c r="AM39" s="13">
        <v>20699.990000000002</v>
      </c>
      <c r="AN39" s="13">
        <v>18057.792000000001</v>
      </c>
      <c r="AO39" s="13">
        <v>18811.808000000001</v>
      </c>
      <c r="AP39" s="13">
        <v>17923.374</v>
      </c>
      <c r="AQ39" s="13">
        <v>20237.901000000002</v>
      </c>
      <c r="AR39" s="9">
        <v>5259.2950000000001</v>
      </c>
      <c r="AS39" s="9">
        <v>8090.2690000000002</v>
      </c>
      <c r="AT39" s="9">
        <v>4828.7030000000004</v>
      </c>
      <c r="AU39" s="9">
        <v>4470</v>
      </c>
      <c r="AV39" s="9">
        <v>10346</v>
      </c>
      <c r="AW39" s="9">
        <v>19927</v>
      </c>
      <c r="AX39" s="9">
        <v>19230</v>
      </c>
      <c r="AY39" s="9">
        <v>18539</v>
      </c>
      <c r="AZ39" s="9">
        <v>18027</v>
      </c>
      <c r="BA39" s="9">
        <v>21733.170999999998</v>
      </c>
      <c r="BB39" s="9">
        <v>19705.377</v>
      </c>
      <c r="BC39" s="9">
        <v>20743.895</v>
      </c>
      <c r="BD39" s="9">
        <v>18110</v>
      </c>
      <c r="BE39" s="9">
        <v>20718</v>
      </c>
      <c r="BF39" s="9">
        <v>17150</v>
      </c>
      <c r="BG39" s="9">
        <v>20636</v>
      </c>
      <c r="BH39" s="9">
        <v>19866</v>
      </c>
      <c r="BI39" s="13">
        <v>20132.922999999999</v>
      </c>
      <c r="BJ39" s="57">
        <v>18423.403999999999</v>
      </c>
      <c r="BK39" s="57">
        <v>16689.766</v>
      </c>
      <c r="BL39" s="5">
        <v>12908.279</v>
      </c>
      <c r="BM39" s="5">
        <v>16218.092000000001</v>
      </c>
      <c r="BN39" s="5">
        <v>18016.264999999999</v>
      </c>
      <c r="BO39" s="5">
        <v>20507.563999999998</v>
      </c>
      <c r="BP39" s="5">
        <v>21406.241999999998</v>
      </c>
      <c r="BQ39" s="5">
        <v>16980.446</v>
      </c>
      <c r="BR39" s="5">
        <v>20591.918000000001</v>
      </c>
      <c r="BS39" s="5">
        <v>18117</v>
      </c>
      <c r="BT39" s="5">
        <v>21396</v>
      </c>
      <c r="BU39" s="5">
        <v>20733</v>
      </c>
      <c r="BV39" s="57">
        <v>20602.041000000001</v>
      </c>
      <c r="BW39" s="9">
        <v>15019</v>
      </c>
      <c r="BX39" s="5">
        <v>19105</v>
      </c>
      <c r="BY39" s="9">
        <v>14621.816999999999</v>
      </c>
      <c r="BZ39" s="5">
        <v>14709</v>
      </c>
      <c r="CA39" s="5">
        <v>20271</v>
      </c>
      <c r="CB39" s="6">
        <v>19665</v>
      </c>
      <c r="CC39" s="6">
        <v>20215.46</v>
      </c>
      <c r="CD39" s="6">
        <v>20236</v>
      </c>
      <c r="CE39" s="6">
        <v>19967</v>
      </c>
      <c r="CF39" s="6">
        <v>19673</v>
      </c>
      <c r="CG39" s="10">
        <v>20286.218000000001</v>
      </c>
      <c r="CH39" s="6">
        <v>19515</v>
      </c>
      <c r="CI39" s="6">
        <v>19941</v>
      </c>
      <c r="CJ39" s="6">
        <v>16102</v>
      </c>
      <c r="CK39" s="6">
        <v>12401.001</v>
      </c>
      <c r="CL39" s="6">
        <v>10534.477999999999</v>
      </c>
      <c r="CM39" s="6">
        <v>13960.099</v>
      </c>
      <c r="CN39" s="6">
        <v>20545.39</v>
      </c>
      <c r="CO39" s="6">
        <v>20011.916000000001</v>
      </c>
      <c r="CP39" s="6">
        <v>20493.583999999999</v>
      </c>
      <c r="CQ39" s="6">
        <v>15911.391</v>
      </c>
      <c r="CR39" s="6">
        <v>13902.277</v>
      </c>
      <c r="CS39" s="6">
        <v>13367.011</v>
      </c>
      <c r="CT39" s="6">
        <v>17348.007000000001</v>
      </c>
      <c r="CU39" s="6">
        <v>17701.741000000002</v>
      </c>
      <c r="CV39" s="6">
        <v>18700.66</v>
      </c>
      <c r="CW39" s="6">
        <v>20554.353999999999</v>
      </c>
      <c r="CX39" s="6">
        <v>17853.473000000002</v>
      </c>
      <c r="CY39" s="6">
        <v>16801.508000000002</v>
      </c>
      <c r="CZ39" s="6">
        <v>18620.11</v>
      </c>
      <c r="DA39" s="6">
        <v>10543.088</v>
      </c>
      <c r="DB39" s="6">
        <v>12754.829</v>
      </c>
      <c r="DC39" s="6">
        <v>13297.849</v>
      </c>
      <c r="DD39" s="6">
        <v>11923.593000000001</v>
      </c>
      <c r="DE39" s="6">
        <v>13769.77</v>
      </c>
      <c r="DF39" s="6">
        <v>11628.448</v>
      </c>
      <c r="DG39" s="6">
        <v>13604.369000000001</v>
      </c>
      <c r="DH39" s="6">
        <v>13679.245000000001</v>
      </c>
      <c r="DI39" s="6">
        <v>12006.12</v>
      </c>
      <c r="DJ39" s="6">
        <v>15155.24</v>
      </c>
      <c r="DK39" s="6">
        <v>17149.432000000001</v>
      </c>
      <c r="DL39" s="6">
        <v>16102.700999999999</v>
      </c>
      <c r="DM39" s="6">
        <v>15445.64</v>
      </c>
      <c r="DN39" s="6">
        <v>15085.388000000001</v>
      </c>
      <c r="DO39" s="6">
        <v>15204.966</v>
      </c>
      <c r="DP39" s="6">
        <v>16126.593999999999</v>
      </c>
      <c r="DQ39" s="6">
        <v>8745.84</v>
      </c>
      <c r="DR39" s="6">
        <v>11282.540999999999</v>
      </c>
      <c r="DS39" s="6">
        <v>13911.805</v>
      </c>
      <c r="DT39" s="6">
        <v>14116.591</v>
      </c>
      <c r="DU39" s="6">
        <v>8362.9030000000002</v>
      </c>
      <c r="DV39" s="6">
        <v>8745.84</v>
      </c>
      <c r="DW39" s="6">
        <v>9401.7780000000002</v>
      </c>
      <c r="DX39" s="5">
        <v>9203</v>
      </c>
      <c r="DY39" s="60">
        <v>8800</v>
      </c>
      <c r="DZ39" s="5">
        <v>10853</v>
      </c>
      <c r="EA39" s="5">
        <v>8167</v>
      </c>
      <c r="EB39" s="60">
        <v>9857</v>
      </c>
      <c r="EC39" s="60">
        <v>20060.38</v>
      </c>
      <c r="ED39" s="60">
        <v>13323.361999999999</v>
      </c>
      <c r="EE39" s="60">
        <v>14589.279</v>
      </c>
      <c r="EF39" s="60">
        <v>13621.056</v>
      </c>
      <c r="EG39" s="60">
        <v>17756.46</v>
      </c>
      <c r="EH39" s="60">
        <v>9531.2819999999992</v>
      </c>
      <c r="EI39" s="60">
        <v>14718.778</v>
      </c>
      <c r="EJ39" s="60">
        <v>17759.944</v>
      </c>
      <c r="EK39" s="5">
        <v>15623</v>
      </c>
      <c r="EL39" s="5">
        <v>11373</v>
      </c>
      <c r="EM39" s="5">
        <v>8076</v>
      </c>
      <c r="EN39" s="5">
        <v>8435</v>
      </c>
      <c r="EO39" s="5">
        <v>14606.468999999999</v>
      </c>
      <c r="EP39" s="5">
        <v>12612.047</v>
      </c>
      <c r="EQ39" s="5">
        <v>13301.465</v>
      </c>
      <c r="ER39" s="5">
        <v>11772.066999999999</v>
      </c>
      <c r="ES39" s="5">
        <v>18850.173999999999</v>
      </c>
      <c r="ET39" s="5">
        <v>19932.257000000001</v>
      </c>
      <c r="EU39" s="5">
        <v>19562.942999999999</v>
      </c>
      <c r="EV39" s="5">
        <v>18642.300999999999</v>
      </c>
      <c r="EW39" s="5">
        <v>19463.205000000002</v>
      </c>
      <c r="EX39" s="5">
        <v>16909.098000000002</v>
      </c>
      <c r="EY39" s="5">
        <v>19151.266</v>
      </c>
      <c r="EZ39" s="5">
        <v>16698.883999999998</v>
      </c>
      <c r="FA39" s="5">
        <v>15682.433000000001</v>
      </c>
      <c r="FB39" s="5">
        <v>19399.990000000002</v>
      </c>
      <c r="FC39" s="5">
        <v>19536.965</v>
      </c>
      <c r="FD39" s="5">
        <v>20276.008999999998</v>
      </c>
      <c r="FE39" s="5">
        <v>20052.164000000001</v>
      </c>
      <c r="FF39" s="5">
        <v>16781.767</v>
      </c>
      <c r="FG39" s="5">
        <v>21147.813999999998</v>
      </c>
      <c r="FH39" s="5">
        <v>19121.789000000001</v>
      </c>
      <c r="FI39" s="5">
        <v>19357.819</v>
      </c>
      <c r="FJ39" s="5">
        <v>14843.912</v>
      </c>
      <c r="FK39" s="5">
        <v>16538.352999999999</v>
      </c>
      <c r="FL39" s="5">
        <v>12962.865</v>
      </c>
      <c r="FM39" s="5">
        <v>10960.673000000001</v>
      </c>
    </row>
    <row r="40" spans="1:169">
      <c r="A40" s="8" t="s">
        <v>37</v>
      </c>
      <c r="B40" s="9">
        <v>16293.2</v>
      </c>
      <c r="C40" s="9">
        <v>19808.677</v>
      </c>
      <c r="D40" s="9">
        <v>14145.834000000001</v>
      </c>
      <c r="E40" s="13">
        <v>20444.044999999998</v>
      </c>
      <c r="F40" s="13">
        <v>10796.834000000001</v>
      </c>
      <c r="G40" s="13">
        <v>12039.949000000001</v>
      </c>
      <c r="H40" s="13">
        <v>18226.338</v>
      </c>
      <c r="I40" s="13">
        <v>13210.689</v>
      </c>
      <c r="J40" s="13">
        <v>10160.875</v>
      </c>
      <c r="K40" s="13">
        <v>12655.688</v>
      </c>
      <c r="L40" s="13">
        <v>11107.875</v>
      </c>
      <c r="M40" s="13">
        <v>4484.375</v>
      </c>
      <c r="N40" s="13">
        <v>7615.0820000000003</v>
      </c>
      <c r="O40" s="13">
        <v>8111.2479999999996</v>
      </c>
      <c r="P40" s="13">
        <v>10999.563</v>
      </c>
      <c r="Q40" s="13">
        <v>5659.0349999999999</v>
      </c>
      <c r="R40" s="13">
        <v>11651.855</v>
      </c>
      <c r="S40" s="13">
        <v>20194.16</v>
      </c>
      <c r="T40" s="13">
        <v>14652.851000000001</v>
      </c>
      <c r="U40" s="13">
        <v>7890.59</v>
      </c>
      <c r="V40" s="13">
        <v>15841.33</v>
      </c>
      <c r="W40" s="13">
        <v>19630.800999999999</v>
      </c>
      <c r="X40" s="13">
        <v>19579.876</v>
      </c>
      <c r="Y40" s="13">
        <v>18404.137999999999</v>
      </c>
      <c r="Z40" s="13">
        <v>21076.647000000001</v>
      </c>
      <c r="AA40" s="13">
        <v>18324.719000000001</v>
      </c>
      <c r="AB40" s="13">
        <v>20029.317999999999</v>
      </c>
      <c r="AC40" s="13">
        <v>21567.756000000001</v>
      </c>
      <c r="AD40" s="13">
        <v>18337.385999999999</v>
      </c>
      <c r="AE40" s="13">
        <v>15387.495999999999</v>
      </c>
      <c r="AF40" s="13">
        <v>12872.396000000001</v>
      </c>
      <c r="AG40" s="13">
        <v>16502.487000000001</v>
      </c>
      <c r="AH40" s="13">
        <v>16665.309000000001</v>
      </c>
      <c r="AI40" s="13">
        <v>20976.915000000001</v>
      </c>
      <c r="AJ40" s="13">
        <v>19497.671999999999</v>
      </c>
      <c r="AK40" s="13">
        <v>19497.671999999999</v>
      </c>
      <c r="AL40" s="13">
        <v>20699.990000000002</v>
      </c>
      <c r="AM40" s="13">
        <v>18057.792000000001</v>
      </c>
      <c r="AN40" s="13">
        <v>18811.808000000001</v>
      </c>
      <c r="AO40" s="13">
        <v>17923.374</v>
      </c>
      <c r="AP40" s="13">
        <v>20237.901000000002</v>
      </c>
      <c r="AQ40" s="13">
        <v>5259.2950000000001</v>
      </c>
      <c r="AR40" s="9">
        <v>8090.2690000000002</v>
      </c>
      <c r="AS40" s="9">
        <v>4828.7030000000004</v>
      </c>
      <c r="AT40" s="9">
        <v>4470.3220000000001</v>
      </c>
      <c r="AU40" s="9">
        <v>10346</v>
      </c>
      <c r="AV40" s="9">
        <v>19927</v>
      </c>
      <c r="AW40" s="9">
        <v>19230</v>
      </c>
      <c r="AX40" s="9">
        <v>18539</v>
      </c>
      <c r="AY40" s="9">
        <v>18027</v>
      </c>
      <c r="AZ40" s="9">
        <v>21733</v>
      </c>
      <c r="BA40" s="9">
        <v>19705.377</v>
      </c>
      <c r="BB40" s="9">
        <v>20743.895</v>
      </c>
      <c r="BC40" s="9">
        <v>18110.088</v>
      </c>
      <c r="BD40" s="9">
        <v>20718</v>
      </c>
      <c r="BE40" s="9">
        <v>17150</v>
      </c>
      <c r="BF40" s="9">
        <v>20636</v>
      </c>
      <c r="BG40" s="9">
        <v>19866</v>
      </c>
      <c r="BH40" s="9">
        <v>20133</v>
      </c>
      <c r="BI40" s="13">
        <v>18423.403999999999</v>
      </c>
      <c r="BJ40" s="57">
        <v>16689.766</v>
      </c>
      <c r="BK40" s="57">
        <v>12908.279</v>
      </c>
      <c r="BL40" s="5">
        <v>16218.092000000001</v>
      </c>
      <c r="BM40" s="5">
        <v>18016.264999999999</v>
      </c>
      <c r="BN40" s="5">
        <v>20507.563999999998</v>
      </c>
      <c r="BO40" s="5">
        <v>21406.241999999998</v>
      </c>
      <c r="BP40" s="5">
        <v>16980.446</v>
      </c>
      <c r="BQ40" s="5">
        <v>20591.918000000001</v>
      </c>
      <c r="BR40" s="5">
        <v>18116.868999999999</v>
      </c>
      <c r="BS40" s="5">
        <v>21396</v>
      </c>
      <c r="BT40" s="5">
        <v>20733</v>
      </c>
      <c r="BU40" s="5">
        <v>20602</v>
      </c>
      <c r="BV40" s="57">
        <v>15018.593999999999</v>
      </c>
      <c r="BW40" s="9">
        <v>19105</v>
      </c>
      <c r="BX40" s="5">
        <v>14622</v>
      </c>
      <c r="BY40" s="9">
        <v>14709.004999999999</v>
      </c>
      <c r="BZ40" s="5">
        <v>20271</v>
      </c>
      <c r="CA40" s="5">
        <v>19665</v>
      </c>
      <c r="CB40" s="6">
        <v>20215</v>
      </c>
      <c r="CC40" s="6">
        <v>20236</v>
      </c>
      <c r="CD40" s="6">
        <v>19883</v>
      </c>
      <c r="CE40" s="6">
        <v>19673</v>
      </c>
      <c r="CF40" s="6">
        <v>20286</v>
      </c>
      <c r="CG40" s="10">
        <v>19514.893</v>
      </c>
      <c r="CH40" s="6">
        <v>19941</v>
      </c>
      <c r="CI40" s="6">
        <v>16102</v>
      </c>
      <c r="CJ40" s="6">
        <v>12401</v>
      </c>
      <c r="CK40" s="6">
        <v>10534.477999999999</v>
      </c>
      <c r="CL40" s="6">
        <v>13960.099</v>
      </c>
      <c r="CM40" s="6">
        <v>20545.39</v>
      </c>
      <c r="CN40" s="6">
        <v>20011.916000000001</v>
      </c>
      <c r="CO40" s="6">
        <v>20493.583999999999</v>
      </c>
      <c r="CP40" s="6">
        <v>15911.391</v>
      </c>
      <c r="CQ40" s="6">
        <v>13902.277</v>
      </c>
      <c r="CR40" s="6">
        <v>13367.011</v>
      </c>
      <c r="CS40" s="6">
        <v>17348.007000000001</v>
      </c>
      <c r="CT40" s="6">
        <v>17701.741000000002</v>
      </c>
      <c r="CU40" s="6">
        <v>18700.66</v>
      </c>
      <c r="CV40" s="6">
        <v>20554.353999999999</v>
      </c>
      <c r="CW40" s="6">
        <v>17853.473000000002</v>
      </c>
      <c r="CX40" s="6">
        <v>16801.508000000002</v>
      </c>
      <c r="CY40" s="6">
        <v>18620.11</v>
      </c>
      <c r="CZ40" s="6">
        <v>10543.088</v>
      </c>
      <c r="DA40" s="6">
        <v>12754.829</v>
      </c>
      <c r="DB40" s="6">
        <v>13297.849</v>
      </c>
      <c r="DC40" s="6">
        <v>11923.593000000001</v>
      </c>
      <c r="DD40" s="6">
        <v>13769.77</v>
      </c>
      <c r="DE40" s="6">
        <v>11628.448</v>
      </c>
      <c r="DF40" s="6">
        <v>13604.369000000001</v>
      </c>
      <c r="DG40" s="6">
        <v>13679.245000000001</v>
      </c>
      <c r="DH40" s="6">
        <v>12006.12</v>
      </c>
      <c r="DI40" s="6">
        <v>15155.24</v>
      </c>
      <c r="DJ40" s="6">
        <v>17149.432000000001</v>
      </c>
      <c r="DK40" s="6">
        <v>16102.700999999999</v>
      </c>
      <c r="DL40" s="6">
        <v>15445.64</v>
      </c>
      <c r="DM40" s="6">
        <v>15085.388000000001</v>
      </c>
      <c r="DN40" s="6">
        <v>15204.966</v>
      </c>
      <c r="DO40" s="6">
        <v>16126.593999999999</v>
      </c>
      <c r="DP40" s="6">
        <v>8745.84</v>
      </c>
      <c r="DQ40" s="6">
        <v>11282.540999999999</v>
      </c>
      <c r="DR40" s="6">
        <v>13911.805</v>
      </c>
      <c r="DS40" s="6">
        <v>14116.591</v>
      </c>
      <c r="DT40" s="6">
        <v>8362.9030000000002</v>
      </c>
      <c r="DU40" s="6">
        <v>8745.84</v>
      </c>
      <c r="DV40" s="6">
        <v>9401.7780000000002</v>
      </c>
      <c r="DW40" s="6">
        <v>9203.4989999999998</v>
      </c>
      <c r="DX40" s="60">
        <v>8800</v>
      </c>
      <c r="DY40" s="5">
        <v>10853</v>
      </c>
      <c r="DZ40" s="5">
        <v>8167</v>
      </c>
      <c r="EA40" s="5">
        <v>9857</v>
      </c>
      <c r="EB40" s="60">
        <v>20060</v>
      </c>
      <c r="EC40" s="60">
        <v>13323.361999999999</v>
      </c>
      <c r="ED40" s="60">
        <v>14589.279</v>
      </c>
      <c r="EE40" s="60">
        <v>13621.056</v>
      </c>
      <c r="EF40" s="60">
        <v>17756.46</v>
      </c>
      <c r="EG40" s="60">
        <v>9531.2819999999992</v>
      </c>
      <c r="EH40" s="60">
        <v>14718.778</v>
      </c>
      <c r="EI40" s="60">
        <v>17759.944</v>
      </c>
      <c r="EJ40" s="60">
        <v>15622.76</v>
      </c>
      <c r="EK40" s="5">
        <v>11373</v>
      </c>
      <c r="EL40" s="5">
        <v>8076</v>
      </c>
      <c r="EM40" s="5">
        <v>8435</v>
      </c>
      <c r="EN40" s="5">
        <v>14606</v>
      </c>
      <c r="EO40" s="5">
        <v>12612.047</v>
      </c>
      <c r="EP40" s="5">
        <v>13301.465</v>
      </c>
      <c r="EQ40" s="5">
        <v>11772.066999999999</v>
      </c>
      <c r="ER40" s="5">
        <v>18850.173999999999</v>
      </c>
      <c r="ES40" s="5">
        <v>19932.257000000001</v>
      </c>
      <c r="ET40" s="5">
        <v>19562.942999999999</v>
      </c>
      <c r="EU40" s="5">
        <v>18642.300999999999</v>
      </c>
      <c r="EV40" s="5">
        <v>19463.205000000002</v>
      </c>
      <c r="EW40" s="5">
        <v>16909.098000000002</v>
      </c>
      <c r="EX40" s="5">
        <v>19151.266</v>
      </c>
      <c r="EY40" s="5">
        <v>16698.883999999998</v>
      </c>
      <c r="EZ40" s="5">
        <v>15682.433000000001</v>
      </c>
      <c r="FA40" s="5">
        <v>19399.990000000002</v>
      </c>
      <c r="FB40" s="5">
        <v>19536.965</v>
      </c>
      <c r="FC40" s="5">
        <v>20276.008999999998</v>
      </c>
      <c r="FD40" s="5">
        <v>20052.164000000001</v>
      </c>
      <c r="FE40" s="5">
        <v>16781.767</v>
      </c>
      <c r="FF40" s="5">
        <v>21147.813999999998</v>
      </c>
      <c r="FG40" s="5">
        <v>19121.789000000001</v>
      </c>
      <c r="FH40" s="5">
        <v>19357.819</v>
      </c>
      <c r="FI40" s="5">
        <v>14843.912</v>
      </c>
      <c r="FJ40" s="5">
        <v>16538.352999999999</v>
      </c>
      <c r="FK40" s="5">
        <v>12962.865</v>
      </c>
      <c r="FL40" s="5">
        <v>10960.673000000001</v>
      </c>
      <c r="FM40" s="5">
        <v>15021.751</v>
      </c>
    </row>
    <row r="41" spans="1:169">
      <c r="A41" s="8" t="s">
        <v>38</v>
      </c>
      <c r="B41" s="9">
        <v>956</v>
      </c>
      <c r="C41" s="9">
        <v>956</v>
      </c>
      <c r="D41" s="9">
        <v>988.42</v>
      </c>
      <c r="E41" s="13">
        <v>984.08500000000004</v>
      </c>
      <c r="F41" s="13">
        <v>1285</v>
      </c>
      <c r="G41" s="13">
        <v>1299.42</v>
      </c>
      <c r="H41" s="13">
        <v>1314.7329999999999</v>
      </c>
      <c r="I41" s="13">
        <v>1295.1949999999999</v>
      </c>
      <c r="J41" s="13">
        <v>1312.675</v>
      </c>
      <c r="K41" s="13">
        <v>1312.675</v>
      </c>
      <c r="L41" s="13">
        <v>1428.6489999999999</v>
      </c>
      <c r="M41" s="13">
        <v>1275.9449999999999</v>
      </c>
      <c r="N41" s="13">
        <v>1275.9449999999999</v>
      </c>
      <c r="O41" s="13">
        <v>1036.33</v>
      </c>
      <c r="P41" s="13">
        <v>1004.03</v>
      </c>
      <c r="Q41" s="13">
        <v>1093.5</v>
      </c>
      <c r="R41" s="13">
        <v>1274.5650000000001</v>
      </c>
      <c r="S41" s="13">
        <v>1200</v>
      </c>
      <c r="T41" s="13">
        <v>1265</v>
      </c>
      <c r="U41" s="13">
        <v>1133.8900000000001</v>
      </c>
      <c r="V41" s="13">
        <v>1214.24</v>
      </c>
      <c r="W41" s="13">
        <v>1007.28</v>
      </c>
      <c r="X41" s="13">
        <v>1012.35</v>
      </c>
      <c r="Y41" s="13">
        <v>972.92</v>
      </c>
      <c r="Z41" s="13">
        <v>946.37199999999996</v>
      </c>
      <c r="AA41" s="13">
        <v>102.773</v>
      </c>
      <c r="AB41" s="13">
        <v>122</v>
      </c>
      <c r="AC41" s="13">
        <v>110</v>
      </c>
      <c r="AD41" s="13">
        <v>113.52</v>
      </c>
      <c r="AE41" s="13">
        <v>116.75</v>
      </c>
      <c r="AF41" s="13">
        <v>111.935</v>
      </c>
      <c r="AG41" s="13">
        <v>120</v>
      </c>
      <c r="AH41" s="13">
        <v>220</v>
      </c>
      <c r="AI41" s="13">
        <v>220</v>
      </c>
      <c r="AJ41" s="13">
        <v>200</v>
      </c>
      <c r="AK41" s="13">
        <v>218</v>
      </c>
      <c r="AL41" s="13">
        <v>224</v>
      </c>
      <c r="AM41" s="13">
        <v>223.8</v>
      </c>
      <c r="AN41" s="13">
        <v>228.8</v>
      </c>
      <c r="AO41" s="13">
        <v>220</v>
      </c>
      <c r="AP41" s="13">
        <v>226</v>
      </c>
      <c r="AQ41" s="13">
        <v>200</v>
      </c>
      <c r="AR41" s="9">
        <v>210</v>
      </c>
      <c r="AS41" s="9">
        <v>300</v>
      </c>
      <c r="AT41" s="9">
        <v>230</v>
      </c>
      <c r="AU41" s="9">
        <v>230</v>
      </c>
      <c r="AV41" s="9">
        <v>265</v>
      </c>
      <c r="AW41" s="9">
        <v>309</v>
      </c>
      <c r="AX41" s="9">
        <v>310</v>
      </c>
      <c r="AY41" s="9">
        <v>290</v>
      </c>
      <c r="AZ41" s="9">
        <v>300</v>
      </c>
      <c r="BA41" s="9">
        <v>327.137</v>
      </c>
      <c r="BB41" s="9">
        <v>300</v>
      </c>
      <c r="BC41" s="9">
        <v>324.81099999999998</v>
      </c>
      <c r="BD41" s="9">
        <v>328</v>
      </c>
      <c r="BE41" s="9">
        <v>76</v>
      </c>
      <c r="BF41" s="9">
        <v>85</v>
      </c>
      <c r="BG41" s="9">
        <v>85</v>
      </c>
      <c r="BH41" s="9">
        <v>297</v>
      </c>
      <c r="BI41" s="13">
        <v>297.06</v>
      </c>
      <c r="BJ41" s="57">
        <v>325.98500000000001</v>
      </c>
      <c r="BK41" s="57">
        <v>331.84</v>
      </c>
      <c r="BL41" s="5">
        <v>137.62200000000001</v>
      </c>
      <c r="BM41" s="5">
        <v>223.12</v>
      </c>
      <c r="BN41" s="5">
        <v>411.13</v>
      </c>
      <c r="BO41" s="5">
        <v>927.98</v>
      </c>
      <c r="BP41" s="5">
        <v>42.84</v>
      </c>
      <c r="BQ41" s="5">
        <v>198.05500000000001</v>
      </c>
      <c r="BR41" s="5">
        <v>111.185</v>
      </c>
      <c r="BS41" s="5">
        <v>59</v>
      </c>
      <c r="BT41" s="5">
        <v>11</v>
      </c>
      <c r="BU41" s="5">
        <v>41</v>
      </c>
      <c r="BV41" s="57">
        <v>121.92</v>
      </c>
      <c r="BW41" s="9">
        <v>232</v>
      </c>
      <c r="BX41" s="5">
        <v>184</v>
      </c>
      <c r="BY41" s="9">
        <v>74.004999999999995</v>
      </c>
      <c r="BZ41" s="5">
        <v>52</v>
      </c>
      <c r="CA41" s="5">
        <v>149</v>
      </c>
      <c r="CB41" s="6">
        <v>2601</v>
      </c>
      <c r="CC41" s="6">
        <v>109</v>
      </c>
      <c r="CD41" s="3">
        <v>708</v>
      </c>
      <c r="CE41" s="3">
        <v>193</v>
      </c>
      <c r="CF41" s="3">
        <v>91</v>
      </c>
      <c r="CG41" s="10">
        <v>474.41500000000002</v>
      </c>
      <c r="CH41" s="3">
        <v>704</v>
      </c>
      <c r="CI41" s="3">
        <v>544</v>
      </c>
      <c r="CJ41" s="3">
        <v>398</v>
      </c>
      <c r="CK41" s="6">
        <v>162.75</v>
      </c>
      <c r="CL41" s="6">
        <v>100.36499999999999</v>
      </c>
      <c r="CM41" s="6">
        <v>129.14699999999999</v>
      </c>
      <c r="CN41" s="6">
        <v>78.27</v>
      </c>
      <c r="CO41" s="6">
        <v>81.06</v>
      </c>
      <c r="CP41" s="6">
        <v>286.55500000000001</v>
      </c>
      <c r="CQ41" s="6">
        <v>265.85000000000002</v>
      </c>
      <c r="CR41" s="6">
        <v>126.52500000000001</v>
      </c>
      <c r="CS41" s="6">
        <v>263.52999999999997</v>
      </c>
      <c r="CT41" s="6">
        <v>168.035</v>
      </c>
      <c r="CU41" s="6">
        <v>429.5</v>
      </c>
      <c r="CV41" s="6">
        <v>446.815</v>
      </c>
      <c r="CW41" s="6">
        <v>282.577</v>
      </c>
      <c r="CX41" s="6">
        <v>75.515000000000001</v>
      </c>
      <c r="CY41" s="6">
        <v>369.48</v>
      </c>
      <c r="CZ41" s="6">
        <v>549.755</v>
      </c>
      <c r="DA41" s="6">
        <v>411.529</v>
      </c>
      <c r="DB41" s="6">
        <v>283.47500000000002</v>
      </c>
      <c r="DC41" s="6">
        <v>320.32499999999999</v>
      </c>
      <c r="DD41" s="6">
        <v>409.51</v>
      </c>
      <c r="DE41" s="6">
        <v>304.435</v>
      </c>
      <c r="DF41" s="6">
        <v>363.73</v>
      </c>
      <c r="DG41" s="6">
        <v>762.5</v>
      </c>
      <c r="DH41" s="6">
        <v>516.70000000000005</v>
      </c>
      <c r="DI41" s="6">
        <v>507.84</v>
      </c>
      <c r="DJ41" s="6">
        <v>643.57500000000005</v>
      </c>
      <c r="DK41" s="6">
        <v>292.005</v>
      </c>
      <c r="DL41" s="6">
        <v>511.38499999999999</v>
      </c>
      <c r="DM41" s="6">
        <v>417.14</v>
      </c>
      <c r="DN41" s="6">
        <v>740.3</v>
      </c>
      <c r="DO41" s="6">
        <v>1126.4949999999999</v>
      </c>
      <c r="DP41" s="6">
        <v>887.62</v>
      </c>
      <c r="DQ41" s="6">
        <v>634.125</v>
      </c>
      <c r="DR41" s="6">
        <v>634.65499999999997</v>
      </c>
      <c r="DS41" s="6">
        <v>432.399</v>
      </c>
      <c r="DT41" s="6">
        <v>478.51</v>
      </c>
      <c r="DU41" s="6">
        <v>530.36</v>
      </c>
      <c r="DV41" s="6">
        <v>372.79500000000002</v>
      </c>
      <c r="DW41" s="6">
        <v>305.8</v>
      </c>
      <c r="DX41" s="5">
        <v>462</v>
      </c>
      <c r="DY41" s="5">
        <v>352</v>
      </c>
      <c r="DZ41" s="5">
        <v>386</v>
      </c>
      <c r="EA41" s="5">
        <v>272</v>
      </c>
      <c r="EB41" s="60">
        <v>312</v>
      </c>
      <c r="EC41" s="60">
        <v>530.4</v>
      </c>
      <c r="ED41" s="60">
        <v>682.375</v>
      </c>
      <c r="EE41" s="60">
        <v>602.63499999999999</v>
      </c>
      <c r="EF41" s="60">
        <v>391.23</v>
      </c>
      <c r="EG41" s="60">
        <v>267.935</v>
      </c>
      <c r="EH41" s="60">
        <v>227.245</v>
      </c>
      <c r="EI41" s="60">
        <v>423.53300000000002</v>
      </c>
      <c r="EJ41" s="60">
        <v>178.17599999999999</v>
      </c>
      <c r="EK41" s="5">
        <v>52</v>
      </c>
      <c r="EL41" s="5">
        <v>52</v>
      </c>
      <c r="EM41" s="5">
        <v>52</v>
      </c>
      <c r="EN41" s="5">
        <v>151</v>
      </c>
      <c r="EO41" s="5">
        <v>221.07900000000001</v>
      </c>
      <c r="EP41" s="5">
        <v>98.26</v>
      </c>
      <c r="EQ41" s="5">
        <v>106.235</v>
      </c>
      <c r="ER41" s="5">
        <v>97.135000000000005</v>
      </c>
      <c r="ES41" s="5">
        <v>50.094999999999999</v>
      </c>
      <c r="ET41" s="5">
        <v>75.36</v>
      </c>
      <c r="EU41" s="5">
        <v>68.099999999999994</v>
      </c>
      <c r="EV41" s="5">
        <v>98</v>
      </c>
      <c r="EW41" s="5">
        <v>163.19499999999999</v>
      </c>
      <c r="EX41" s="5">
        <v>92.094999999999999</v>
      </c>
      <c r="EY41" s="5">
        <v>87.88</v>
      </c>
      <c r="EZ41" s="5">
        <v>132.54</v>
      </c>
      <c r="FA41" s="5">
        <v>135.13</v>
      </c>
      <c r="FB41" s="5">
        <v>64.548000000000002</v>
      </c>
      <c r="FC41" s="5">
        <v>70.45</v>
      </c>
      <c r="FD41" s="5">
        <v>73.135000000000005</v>
      </c>
      <c r="FE41" s="5">
        <v>79.349999999999994</v>
      </c>
      <c r="FF41" s="5">
        <v>102.15</v>
      </c>
      <c r="FG41" s="5">
        <v>113.595</v>
      </c>
      <c r="FH41" s="5">
        <v>108.74</v>
      </c>
      <c r="FI41" s="5">
        <v>104.175</v>
      </c>
      <c r="FJ41" s="5">
        <v>97.045000000000002</v>
      </c>
      <c r="FK41" s="5">
        <v>99</v>
      </c>
      <c r="FL41" s="5">
        <v>18.09</v>
      </c>
      <c r="FM41" s="5">
        <v>109.14</v>
      </c>
    </row>
    <row r="42" spans="1:169">
      <c r="A42" s="61" t="s">
        <v>39</v>
      </c>
      <c r="B42" s="65">
        <v>92689.357000000004</v>
      </c>
      <c r="C42" s="65">
        <v>91884.229000000007</v>
      </c>
      <c r="D42" s="65">
        <v>92786.225999999995</v>
      </c>
      <c r="E42" s="66">
        <v>88464.065999999992</v>
      </c>
      <c r="F42" s="66">
        <v>84544.915999999997</v>
      </c>
      <c r="G42" s="66">
        <v>84916.082999999999</v>
      </c>
      <c r="H42" s="66">
        <v>92242.825000000012</v>
      </c>
      <c r="I42" s="66">
        <v>87335.976999999999</v>
      </c>
      <c r="J42" s="66">
        <v>93528.262999999992</v>
      </c>
      <c r="K42" s="66">
        <v>87869.870999999999</v>
      </c>
      <c r="L42" s="66">
        <v>95351.503999999986</v>
      </c>
      <c r="M42" s="66">
        <v>91337.686999999991</v>
      </c>
      <c r="N42" s="66">
        <v>84086.327999999994</v>
      </c>
      <c r="O42" s="66">
        <v>81981.998999999996</v>
      </c>
      <c r="P42" s="66">
        <v>74512.845000000001</v>
      </c>
      <c r="Q42" s="66">
        <v>75985.965999999986</v>
      </c>
      <c r="R42" s="66">
        <v>67610.466</v>
      </c>
      <c r="S42" s="66">
        <v>75779.587999999989</v>
      </c>
      <c r="T42" s="66">
        <v>85068.72600000001</v>
      </c>
      <c r="U42" s="66">
        <v>89591.788</v>
      </c>
      <c r="V42" s="66">
        <v>81529.897999999986</v>
      </c>
      <c r="W42" s="66">
        <v>85096.766999999993</v>
      </c>
      <c r="X42" s="66">
        <v>82200.708999999988</v>
      </c>
      <c r="Y42" s="66">
        <v>77765.881999999998</v>
      </c>
      <c r="Z42" s="66">
        <v>79899.926999999996</v>
      </c>
      <c r="AA42" s="66">
        <v>80260.929000000004</v>
      </c>
      <c r="AB42" s="66">
        <v>71995.308999999994</v>
      </c>
      <c r="AC42" s="67">
        <v>74111.244000000006</v>
      </c>
      <c r="AD42" s="66">
        <v>71427.764999999999</v>
      </c>
      <c r="AE42" s="66">
        <v>75298.248999999996</v>
      </c>
      <c r="AF42" s="66">
        <v>84586.483000000007</v>
      </c>
      <c r="AG42" s="66">
        <v>81965.145000000019</v>
      </c>
      <c r="AH42" s="66">
        <v>96727.41399999999</v>
      </c>
      <c r="AI42" s="66">
        <v>83749.027000000002</v>
      </c>
      <c r="AJ42" s="66">
        <v>77212.575000000012</v>
      </c>
      <c r="AK42" s="66">
        <v>80622.53</v>
      </c>
      <c r="AL42" s="66">
        <v>85849.227999999988</v>
      </c>
      <c r="AM42" s="66">
        <v>78038.379000000001</v>
      </c>
      <c r="AN42" s="66">
        <v>80258.353999999992</v>
      </c>
      <c r="AO42" s="66">
        <v>91727.493000000002</v>
      </c>
      <c r="AP42" s="66">
        <v>87705.173999999999</v>
      </c>
      <c r="AQ42" s="66">
        <v>88852.483000000007</v>
      </c>
      <c r="AR42" s="68">
        <v>82288.92</v>
      </c>
      <c r="AS42" s="68">
        <v>81937.582000000009</v>
      </c>
      <c r="AT42" s="68">
        <v>91997.865999999995</v>
      </c>
      <c r="AU42" s="68">
        <v>81993</v>
      </c>
      <c r="AV42" s="68">
        <v>79432</v>
      </c>
      <c r="AW42" s="68">
        <v>79096</v>
      </c>
      <c r="AX42" s="68">
        <v>78740</v>
      </c>
      <c r="AY42" s="68">
        <v>76577</v>
      </c>
      <c r="AZ42" s="68">
        <v>77649</v>
      </c>
      <c r="BA42" s="68">
        <v>77361.656999999992</v>
      </c>
      <c r="BB42" s="68">
        <v>70009.482000000004</v>
      </c>
      <c r="BC42" s="68">
        <v>72442.995999999999</v>
      </c>
      <c r="BD42" s="68">
        <v>74868</v>
      </c>
      <c r="BE42" s="68">
        <v>73534</v>
      </c>
      <c r="BF42" s="68">
        <v>80089</v>
      </c>
      <c r="BG42" s="68">
        <v>77905</v>
      </c>
      <c r="BH42" s="68">
        <v>77887</v>
      </c>
      <c r="BI42" s="66">
        <v>79066.459000000003</v>
      </c>
      <c r="BJ42" s="68">
        <v>76733.652999999991</v>
      </c>
      <c r="BK42" s="68">
        <v>81685.647000000012</v>
      </c>
      <c r="BL42" s="66">
        <v>82491.564999999988</v>
      </c>
      <c r="BM42" s="66">
        <v>80791.707000000009</v>
      </c>
      <c r="BN42" s="66">
        <v>86617.570999999996</v>
      </c>
      <c r="BO42" s="66">
        <v>83596.342000000004</v>
      </c>
      <c r="BP42" s="66">
        <v>85475.956000000006</v>
      </c>
      <c r="BQ42" s="66">
        <v>77690.472999999998</v>
      </c>
      <c r="BR42" s="66">
        <v>86185.864000000001</v>
      </c>
      <c r="BS42" s="66">
        <v>83567</v>
      </c>
      <c r="BT42" s="66">
        <v>84891</v>
      </c>
      <c r="BU42" s="66">
        <v>81330</v>
      </c>
      <c r="BV42" s="66">
        <v>81401.527000000002</v>
      </c>
      <c r="BW42" s="69">
        <v>84092</v>
      </c>
      <c r="BX42" s="66">
        <v>84572</v>
      </c>
      <c r="BY42" s="70">
        <f t="shared" ref="BY42:EJ42" si="59">BY37+BY39-BY40-BY41</f>
        <v>85921.806999999986</v>
      </c>
      <c r="BZ42" s="70">
        <f t="shared" si="59"/>
        <v>78477</v>
      </c>
      <c r="CA42" s="70">
        <f t="shared" si="59"/>
        <v>84973</v>
      </c>
      <c r="CB42" s="70">
        <f t="shared" si="59"/>
        <v>80490</v>
      </c>
      <c r="CC42" s="69">
        <f t="shared" si="59"/>
        <v>76237.462999999989</v>
      </c>
      <c r="CD42" s="69">
        <f t="shared" si="59"/>
        <v>82277</v>
      </c>
      <c r="CE42" s="69">
        <f t="shared" si="59"/>
        <v>84964</v>
      </c>
      <c r="CF42" s="69">
        <f t="shared" si="59"/>
        <v>77742</v>
      </c>
      <c r="CG42" s="69">
        <f t="shared" si="59"/>
        <v>76349.870000000024</v>
      </c>
      <c r="CH42" s="69">
        <f t="shared" si="59"/>
        <v>77999</v>
      </c>
      <c r="CI42" s="69">
        <f t="shared" si="59"/>
        <v>74571</v>
      </c>
      <c r="CJ42" s="69">
        <f t="shared" si="59"/>
        <v>72676</v>
      </c>
      <c r="CK42" s="69">
        <f t="shared" si="59"/>
        <v>64997.362999999998</v>
      </c>
      <c r="CL42" s="69">
        <f t="shared" si="59"/>
        <v>69119.581999999995</v>
      </c>
      <c r="CM42" s="69">
        <f t="shared" si="59"/>
        <v>70738.222000000009</v>
      </c>
      <c r="CN42" s="69">
        <f t="shared" si="59"/>
        <v>73195.260999999999</v>
      </c>
      <c r="CO42" s="69">
        <f t="shared" si="59"/>
        <v>72672.323999999993</v>
      </c>
      <c r="CP42" s="71">
        <f t="shared" si="59"/>
        <v>70969.761000000013</v>
      </c>
      <c r="CQ42" s="69">
        <f t="shared" si="59"/>
        <v>72970.430999999997</v>
      </c>
      <c r="CR42" s="69">
        <f t="shared" si="59"/>
        <v>79278.771000000008</v>
      </c>
      <c r="CS42" s="69">
        <f t="shared" si="59"/>
        <v>79571.869000000006</v>
      </c>
      <c r="CT42" s="69">
        <f t="shared" si="59"/>
        <v>81741.391000000003</v>
      </c>
      <c r="CU42" s="69">
        <f t="shared" si="59"/>
        <v>80344.937000000005</v>
      </c>
      <c r="CV42" s="69">
        <f t="shared" si="59"/>
        <v>76489.22099999999</v>
      </c>
      <c r="CW42" s="69">
        <f t="shared" si="59"/>
        <v>80010.517000000007</v>
      </c>
      <c r="CX42" s="69">
        <f t="shared" si="59"/>
        <v>72383.37999999999</v>
      </c>
      <c r="CY42" s="69">
        <f t="shared" si="59"/>
        <v>72714.145000000004</v>
      </c>
      <c r="CZ42" s="69">
        <f t="shared" si="59"/>
        <v>74183.029999999984</v>
      </c>
      <c r="DA42" s="69">
        <f t="shared" si="59"/>
        <v>71662.770000000019</v>
      </c>
      <c r="DB42" s="69">
        <f t="shared" si="59"/>
        <v>73397.817999999985</v>
      </c>
      <c r="DC42" s="69">
        <f t="shared" si="59"/>
        <v>71619.364000000016</v>
      </c>
      <c r="DD42" s="69">
        <f t="shared" si="59"/>
        <v>70878.526000000013</v>
      </c>
      <c r="DE42" s="69">
        <f t="shared" si="59"/>
        <v>71522.423999999999</v>
      </c>
      <c r="DF42" s="69">
        <f t="shared" si="59"/>
        <v>70269.709000000003</v>
      </c>
      <c r="DG42" s="69">
        <f t="shared" si="59"/>
        <v>69861.334000000003</v>
      </c>
      <c r="DH42" s="69">
        <f t="shared" si="59"/>
        <v>76907.945000000007</v>
      </c>
      <c r="DI42" s="69">
        <f t="shared" si="59"/>
        <v>74516.646999999983</v>
      </c>
      <c r="DJ42" s="69">
        <f t="shared" si="59"/>
        <v>72324.05</v>
      </c>
      <c r="DK42" s="69">
        <f t="shared" si="59"/>
        <v>74596.64899999999</v>
      </c>
      <c r="DL42" s="69">
        <f t="shared" si="59"/>
        <v>76605.101999999999</v>
      </c>
      <c r="DM42" s="69">
        <f t="shared" si="59"/>
        <v>69666.667999999991</v>
      </c>
      <c r="DN42" s="69">
        <f t="shared" si="59"/>
        <v>76512.08600000001</v>
      </c>
      <c r="DO42" s="69">
        <f t="shared" si="59"/>
        <v>73740.107000000004</v>
      </c>
      <c r="DP42" s="69">
        <f t="shared" si="59"/>
        <v>81096.854000000007</v>
      </c>
      <c r="DQ42" s="69">
        <f t="shared" si="59"/>
        <v>67350.623999999996</v>
      </c>
      <c r="DR42" s="69">
        <f t="shared" si="59"/>
        <v>73079.931000000011</v>
      </c>
      <c r="DS42" s="69">
        <f t="shared" si="59"/>
        <v>72319.400999999998</v>
      </c>
      <c r="DT42" s="69">
        <f t="shared" si="59"/>
        <v>68376.180999999997</v>
      </c>
      <c r="DU42" s="69">
        <f t="shared" si="59"/>
        <v>87458.487000000008</v>
      </c>
      <c r="DV42" s="69">
        <f t="shared" si="59"/>
        <v>84082.15</v>
      </c>
      <c r="DW42" s="69">
        <f t="shared" si="59"/>
        <v>85274.176000000007</v>
      </c>
      <c r="DX42" s="69">
        <f t="shared" si="59"/>
        <v>85872.67</v>
      </c>
      <c r="DY42" s="69">
        <f t="shared" si="59"/>
        <v>77412.83</v>
      </c>
      <c r="DZ42" s="69">
        <f t="shared" si="59"/>
        <v>83986.5</v>
      </c>
      <c r="EA42" s="69">
        <f t="shared" si="59"/>
        <v>84206.67</v>
      </c>
      <c r="EB42" s="69">
        <f t="shared" si="59"/>
        <v>82531.25</v>
      </c>
      <c r="EC42" s="69">
        <f t="shared" si="59"/>
        <v>91488.024700000009</v>
      </c>
      <c r="ED42" s="69">
        <f t="shared" si="59"/>
        <v>96332.474000000002</v>
      </c>
      <c r="EE42" s="69">
        <f t="shared" si="59"/>
        <v>98134.067999999999</v>
      </c>
      <c r="EF42" s="69">
        <f t="shared" si="59"/>
        <v>89552.653000000006</v>
      </c>
      <c r="EG42" s="69">
        <f t="shared" si="59"/>
        <v>97450.902999999991</v>
      </c>
      <c r="EH42" s="69">
        <f t="shared" si="59"/>
        <v>87038.308999999994</v>
      </c>
      <c r="EI42" s="69">
        <f t="shared" si="59"/>
        <v>93320.741000000009</v>
      </c>
      <c r="EJ42" s="69">
        <f t="shared" si="59"/>
        <v>96387.967999999993</v>
      </c>
      <c r="EK42" s="69">
        <f t="shared" ref="EK42:FM42" si="60">EK37+EK39-EK40-EK41</f>
        <v>86618</v>
      </c>
      <c r="EL42" s="69">
        <f t="shared" si="60"/>
        <v>101800</v>
      </c>
      <c r="EM42" s="69">
        <f t="shared" si="60"/>
        <v>98354</v>
      </c>
      <c r="EN42" s="69">
        <f t="shared" si="60"/>
        <v>95232</v>
      </c>
      <c r="EO42" s="69">
        <f t="shared" si="60"/>
        <v>104251.35999999999</v>
      </c>
      <c r="EP42" s="68">
        <f t="shared" si="60"/>
        <v>103361.00200000001</v>
      </c>
      <c r="EQ42" s="68">
        <f t="shared" si="60"/>
        <v>101759.773</v>
      </c>
      <c r="ER42" s="68">
        <f t="shared" si="60"/>
        <v>90082.572</v>
      </c>
      <c r="ES42" s="68">
        <f t="shared" si="60"/>
        <v>92201.592000000004</v>
      </c>
      <c r="ET42" s="68">
        <f t="shared" si="60"/>
        <v>95456.313999999998</v>
      </c>
      <c r="EU42" s="68">
        <f t="shared" si="60"/>
        <v>99323.555999999982</v>
      </c>
      <c r="EV42" s="68">
        <f t="shared" si="60"/>
        <v>95398.305999999997</v>
      </c>
      <c r="EW42" s="68">
        <f t="shared" si="60"/>
        <v>91917.911999999997</v>
      </c>
      <c r="EX42" s="68">
        <f t="shared" si="60"/>
        <v>97517.930999999997</v>
      </c>
      <c r="EY42" s="68">
        <f t="shared" si="60"/>
        <v>87239.409000000014</v>
      </c>
      <c r="EZ42" s="68">
        <f t="shared" si="60"/>
        <v>90663.693999999989</v>
      </c>
      <c r="FA42" s="68">
        <f t="shared" si="60"/>
        <v>89345.799999999988</v>
      </c>
      <c r="FB42" s="68">
        <f t="shared" si="60"/>
        <v>89004.883000000016</v>
      </c>
      <c r="FC42" s="68">
        <f t="shared" si="60"/>
        <v>86461.851999999999</v>
      </c>
      <c r="FD42" s="68">
        <f t="shared" si="60"/>
        <v>81615.09</v>
      </c>
      <c r="FE42" s="68">
        <f t="shared" si="60"/>
        <v>90021.130999999994</v>
      </c>
      <c r="FF42" s="68">
        <f t="shared" si="60"/>
        <v>81264.851999999999</v>
      </c>
      <c r="FG42" s="68">
        <f t="shared" si="60"/>
        <v>89070.53899999999</v>
      </c>
      <c r="FH42" s="68">
        <f t="shared" si="60"/>
        <v>96364.2</v>
      </c>
      <c r="FI42" s="68">
        <f t="shared" si="60"/>
        <v>90631.754000000001</v>
      </c>
      <c r="FJ42" s="68">
        <f t="shared" si="60"/>
        <v>98860.14</v>
      </c>
      <c r="FK42" s="68">
        <f t="shared" si="60"/>
        <v>97897.292000000001</v>
      </c>
      <c r="FL42" s="68">
        <f t="shared" si="60"/>
        <v>104641.39000000001</v>
      </c>
      <c r="FM42" s="68">
        <f t="shared" si="60"/>
        <v>95631.353999999992</v>
      </c>
    </row>
    <row r="43" spans="1:169">
      <c r="A43" s="8" t="s">
        <v>40</v>
      </c>
      <c r="B43" s="9">
        <v>90.12</v>
      </c>
      <c r="C43" s="9">
        <v>150.34</v>
      </c>
      <c r="D43" s="9">
        <v>108.7</v>
      </c>
      <c r="E43" s="13">
        <v>210.06</v>
      </c>
      <c r="F43" s="13">
        <v>46.033999999999999</v>
      </c>
      <c r="G43" s="13">
        <v>70.010000000000005</v>
      </c>
      <c r="H43" s="13">
        <v>78.81</v>
      </c>
      <c r="I43" s="13">
        <v>116.91</v>
      </c>
      <c r="J43" s="13">
        <v>73.390999999999991</v>
      </c>
      <c r="K43" s="13">
        <v>80.350999999999999</v>
      </c>
      <c r="L43" s="13">
        <v>311.68</v>
      </c>
      <c r="M43" s="13">
        <v>68.5</v>
      </c>
      <c r="N43" s="13">
        <v>167.66</v>
      </c>
      <c r="O43" s="13">
        <v>55.36</v>
      </c>
      <c r="P43" s="13">
        <v>55.36</v>
      </c>
      <c r="Q43" s="13">
        <v>198.68</v>
      </c>
      <c r="R43" s="13">
        <v>128.66999999999999</v>
      </c>
      <c r="S43" s="13">
        <v>132.59</v>
      </c>
      <c r="T43" s="13">
        <v>73.23</v>
      </c>
      <c r="U43" s="13">
        <v>602.86</v>
      </c>
      <c r="V43" s="13">
        <v>84.62</v>
      </c>
      <c r="W43" s="13">
        <v>149.22</v>
      </c>
      <c r="X43" s="13">
        <v>83.88</v>
      </c>
      <c r="Y43" s="13">
        <v>135.25</v>
      </c>
      <c r="Z43" s="13">
        <v>155.31</v>
      </c>
      <c r="AA43" s="13">
        <v>102.32</v>
      </c>
      <c r="AB43" s="13">
        <v>87.55</v>
      </c>
      <c r="AC43" s="13">
        <v>87.55</v>
      </c>
      <c r="AD43" s="13">
        <v>82.06</v>
      </c>
      <c r="AE43" s="13">
        <v>114.25</v>
      </c>
      <c r="AF43" s="13">
        <v>67.28</v>
      </c>
      <c r="AG43" s="13">
        <v>92.04</v>
      </c>
      <c r="AH43" s="13">
        <v>84.375</v>
      </c>
      <c r="AI43" s="13">
        <v>144.54</v>
      </c>
      <c r="AJ43" s="13">
        <v>94.19</v>
      </c>
      <c r="AK43" s="13">
        <v>103.49</v>
      </c>
      <c r="AL43" s="13">
        <v>146.83000000000001</v>
      </c>
      <c r="AM43" s="13">
        <v>101.57</v>
      </c>
      <c r="AN43" s="13">
        <v>170.29</v>
      </c>
      <c r="AO43" s="13">
        <v>109.78</v>
      </c>
      <c r="AP43" s="13">
        <v>70.69</v>
      </c>
      <c r="AQ43" s="13">
        <v>114.25</v>
      </c>
      <c r="AR43" s="30">
        <v>35.450000000000003</v>
      </c>
      <c r="AS43" s="30">
        <v>109.24</v>
      </c>
      <c r="AT43" s="30">
        <v>180.54999999999998</v>
      </c>
      <c r="AU43" s="9">
        <v>130</v>
      </c>
      <c r="AV43" s="9">
        <v>145</v>
      </c>
      <c r="AW43" s="9">
        <v>138</v>
      </c>
      <c r="AX43" s="9">
        <v>108</v>
      </c>
      <c r="AY43" s="9">
        <v>99</v>
      </c>
      <c r="AZ43" s="9">
        <v>229</v>
      </c>
      <c r="BA43" s="9">
        <v>118.07000000000001</v>
      </c>
      <c r="BB43" s="9">
        <v>125.523</v>
      </c>
      <c r="BC43" s="9">
        <v>174.95999999999998</v>
      </c>
      <c r="BD43" s="9">
        <v>130</v>
      </c>
      <c r="BE43" s="9">
        <v>155</v>
      </c>
      <c r="BF43" s="9">
        <v>132</v>
      </c>
      <c r="BG43" s="9">
        <v>41</v>
      </c>
      <c r="BH43" s="9">
        <v>69</v>
      </c>
      <c r="BI43" s="13">
        <v>60.47</v>
      </c>
      <c r="BJ43" s="57">
        <v>109.81</v>
      </c>
      <c r="BK43" s="57">
        <v>91.9</v>
      </c>
      <c r="BL43" s="5">
        <v>33.489999999999995</v>
      </c>
      <c r="BM43" s="5">
        <v>246.15600000000001</v>
      </c>
      <c r="BN43" s="5">
        <v>75.539999999999992</v>
      </c>
      <c r="BO43" s="5">
        <v>81.19</v>
      </c>
      <c r="BP43" s="5">
        <v>36.9</v>
      </c>
      <c r="BQ43" s="5">
        <v>113.87</v>
      </c>
      <c r="BR43" s="5">
        <v>99.94</v>
      </c>
      <c r="BS43" s="5">
        <v>90</v>
      </c>
      <c r="BT43" s="5">
        <v>465</v>
      </c>
      <c r="BU43" s="5">
        <v>102</v>
      </c>
      <c r="BV43" s="57">
        <v>129.91999999999999</v>
      </c>
      <c r="BW43" s="9">
        <v>92</v>
      </c>
      <c r="BX43" s="5">
        <v>91</v>
      </c>
      <c r="BY43" s="9">
        <v>159.94</v>
      </c>
      <c r="BZ43" s="5">
        <v>88</v>
      </c>
      <c r="CA43" s="5">
        <v>84</v>
      </c>
      <c r="CB43" s="3">
        <v>80</v>
      </c>
      <c r="CC43" s="13">
        <v>88</v>
      </c>
      <c r="CD43" s="14">
        <v>89</v>
      </c>
      <c r="CE43" s="3">
        <v>119</v>
      </c>
      <c r="CF43" s="3">
        <v>79</v>
      </c>
      <c r="CG43" s="3">
        <v>86.71</v>
      </c>
      <c r="CH43" s="3">
        <v>103</v>
      </c>
      <c r="CI43" s="3">
        <v>110</v>
      </c>
      <c r="CJ43" s="3">
        <v>100</v>
      </c>
      <c r="CK43" s="6">
        <v>257.43</v>
      </c>
      <c r="CL43" s="6">
        <v>75.739999999999995</v>
      </c>
      <c r="CM43" s="6">
        <v>97.87</v>
      </c>
      <c r="CN43" s="31">
        <v>54.72</v>
      </c>
      <c r="CO43" s="10">
        <v>406.1</v>
      </c>
      <c r="CP43" s="10">
        <v>92.5</v>
      </c>
      <c r="CQ43" s="10">
        <v>63.78</v>
      </c>
      <c r="CR43" s="10">
        <v>84.6</v>
      </c>
      <c r="CS43" s="10">
        <v>103.82</v>
      </c>
      <c r="CT43" s="10">
        <v>185.3</v>
      </c>
      <c r="CU43" s="10">
        <v>66.75</v>
      </c>
      <c r="CV43" s="10">
        <v>77.42</v>
      </c>
      <c r="CW43" s="10">
        <v>93.85</v>
      </c>
      <c r="CX43" s="10">
        <v>511.81</v>
      </c>
      <c r="CY43" s="10">
        <v>159.63999999999999</v>
      </c>
      <c r="CZ43" s="10">
        <v>34.06</v>
      </c>
      <c r="DA43" s="10">
        <v>37.590000000000003</v>
      </c>
      <c r="DB43" s="10">
        <v>51.77</v>
      </c>
      <c r="DC43" s="10">
        <v>37.56</v>
      </c>
      <c r="DD43" s="10">
        <v>32.47</v>
      </c>
      <c r="DE43" s="10">
        <v>31.61</v>
      </c>
      <c r="DF43" s="10">
        <v>86.35</v>
      </c>
      <c r="DG43" s="10">
        <v>45.87</v>
      </c>
      <c r="DH43" s="10">
        <v>96.73</v>
      </c>
      <c r="DI43" s="10">
        <v>39.29</v>
      </c>
      <c r="DJ43" s="10">
        <v>38.29</v>
      </c>
      <c r="DK43" s="10">
        <v>46.01</v>
      </c>
      <c r="DL43" s="10">
        <v>41.87</v>
      </c>
      <c r="DM43" s="10">
        <v>34.6</v>
      </c>
      <c r="DN43" s="10">
        <v>46.13</v>
      </c>
      <c r="DO43" s="10">
        <v>56.79</v>
      </c>
      <c r="DP43" s="10">
        <v>104.01</v>
      </c>
      <c r="DQ43" s="10">
        <v>199.01</v>
      </c>
      <c r="DR43" s="10">
        <v>181.69</v>
      </c>
      <c r="DS43" s="10">
        <v>267.17</v>
      </c>
      <c r="DT43" s="10">
        <v>878.35</v>
      </c>
      <c r="DU43" s="10">
        <v>1085.52</v>
      </c>
      <c r="DV43" s="10">
        <v>1893.3</v>
      </c>
      <c r="DW43" s="10">
        <v>133.08000000000001</v>
      </c>
      <c r="DX43" s="5">
        <v>115</v>
      </c>
      <c r="DY43" s="5">
        <v>110</v>
      </c>
      <c r="DZ43" s="5">
        <v>120</v>
      </c>
      <c r="EA43" s="5">
        <v>126</v>
      </c>
      <c r="EB43" s="60">
        <v>126.19</v>
      </c>
      <c r="EC43" s="60">
        <v>223.88</v>
      </c>
      <c r="ED43" s="60">
        <v>206.99</v>
      </c>
      <c r="EE43" s="60">
        <v>223.2</v>
      </c>
      <c r="EF43" s="60">
        <v>280.58</v>
      </c>
      <c r="EG43" s="60">
        <v>235.18</v>
      </c>
      <c r="EH43" s="60">
        <v>169.26</v>
      </c>
      <c r="EI43" s="60">
        <v>97.44</v>
      </c>
      <c r="EJ43" s="60">
        <v>87.53</v>
      </c>
      <c r="EK43" s="5">
        <v>87</v>
      </c>
      <c r="EL43" s="5">
        <v>89</v>
      </c>
      <c r="EM43" s="5">
        <v>92</v>
      </c>
      <c r="EN43" s="5">
        <v>458</v>
      </c>
      <c r="EO43" s="5">
        <v>213.34800000000001</v>
      </c>
      <c r="EP43" s="5">
        <v>201.24</v>
      </c>
      <c r="EQ43" s="5">
        <v>238.18</v>
      </c>
      <c r="ER43" s="5">
        <v>275.214</v>
      </c>
      <c r="ES43" s="5">
        <v>16.407</v>
      </c>
      <c r="ET43" s="5">
        <v>13.868</v>
      </c>
      <c r="EU43" s="5">
        <v>223.45</v>
      </c>
      <c r="EV43" s="5">
        <v>186.96</v>
      </c>
      <c r="EW43" s="5">
        <v>185.84</v>
      </c>
      <c r="EX43" s="5">
        <v>261.58999999999997</v>
      </c>
      <c r="EY43" s="5">
        <v>369.46</v>
      </c>
      <c r="EZ43" s="5">
        <v>206.36</v>
      </c>
      <c r="FA43" s="5">
        <v>246.11</v>
      </c>
      <c r="FB43" s="5">
        <v>258.83</v>
      </c>
      <c r="FC43" s="5">
        <v>266.56</v>
      </c>
      <c r="FD43" s="5">
        <v>277.20999999999998</v>
      </c>
      <c r="FE43" s="5">
        <v>354.65</v>
      </c>
      <c r="FF43" s="5">
        <v>273.14999999999998</v>
      </c>
      <c r="FG43" s="5">
        <v>407.83</v>
      </c>
      <c r="FH43" s="5">
        <v>229.72</v>
      </c>
      <c r="FI43" s="5">
        <v>145.21</v>
      </c>
      <c r="FJ43" s="5">
        <v>228.95</v>
      </c>
      <c r="FK43" s="5">
        <v>176.02</v>
      </c>
      <c r="FL43" s="5">
        <v>100.88</v>
      </c>
      <c r="FM43" s="5">
        <v>39.106999999999999</v>
      </c>
    </row>
    <row r="44" spans="1:169">
      <c r="A44" s="8" t="s">
        <v>41</v>
      </c>
      <c r="B44" s="9">
        <v>914.55600000000004</v>
      </c>
      <c r="C44" s="9">
        <v>963.553</v>
      </c>
      <c r="D44" s="9">
        <v>881.11599999999999</v>
      </c>
      <c r="E44" s="13">
        <v>967.80799999999999</v>
      </c>
      <c r="F44" s="13">
        <v>761.82600000000002</v>
      </c>
      <c r="G44" s="13">
        <v>874.58900000000006</v>
      </c>
      <c r="H44" s="13">
        <v>997.43799999999999</v>
      </c>
      <c r="I44" s="13">
        <v>836.154</v>
      </c>
      <c r="J44" s="13">
        <v>900.72</v>
      </c>
      <c r="K44" s="13">
        <v>893.42</v>
      </c>
      <c r="L44" s="13">
        <v>927.15</v>
      </c>
      <c r="M44" s="13">
        <v>836.92</v>
      </c>
      <c r="N44" s="13">
        <v>-943.74900000000002</v>
      </c>
      <c r="O44" s="13">
        <v>-895.00400000000002</v>
      </c>
      <c r="P44" s="13">
        <v>-824.06799999999987</v>
      </c>
      <c r="Q44" s="13">
        <v>-760.39800000000002</v>
      </c>
      <c r="R44" s="13">
        <v>-635.41399999999987</v>
      </c>
      <c r="S44" s="13">
        <v>-546.37399999999991</v>
      </c>
      <c r="T44" s="13">
        <v>-691.49400000000003</v>
      </c>
      <c r="U44" s="13">
        <v>-816.07600000000014</v>
      </c>
      <c r="V44" s="13">
        <v>-535.11</v>
      </c>
      <c r="W44" s="13">
        <v>-696.63199999999995</v>
      </c>
      <c r="X44" s="13">
        <v>-894.7410000000001</v>
      </c>
      <c r="Y44" s="13">
        <v>-1244.587</v>
      </c>
      <c r="Z44" s="13">
        <v>-841.78599999999994</v>
      </c>
      <c r="AA44" s="13">
        <v>-664.09699999999998</v>
      </c>
      <c r="AB44" s="13">
        <v>-1021.8070000000001</v>
      </c>
      <c r="AC44" s="13">
        <v>107.47</v>
      </c>
      <c r="AD44" s="13">
        <v>-752.75300000000004</v>
      </c>
      <c r="AE44" s="13">
        <v>-705.23899999999992</v>
      </c>
      <c r="AF44" s="13">
        <v>-597.92700000000002</v>
      </c>
      <c r="AG44" s="13">
        <v>-360.94959999999992</v>
      </c>
      <c r="AH44" s="28">
        <v>-55981.093000000001</v>
      </c>
      <c r="AI44" s="28">
        <v>-52600.184000000001</v>
      </c>
      <c r="AJ44" s="13">
        <v>-926.39</v>
      </c>
      <c r="AK44" s="13">
        <v>-1106.8420000000001</v>
      </c>
      <c r="AL44" s="13">
        <v>-1044.393</v>
      </c>
      <c r="AM44" s="13">
        <v>-1189.0839999999998</v>
      </c>
      <c r="AN44" s="13">
        <v>-1078.0540000000001</v>
      </c>
      <c r="AO44" s="13">
        <v>-1078.0540000000001</v>
      </c>
      <c r="AP44" s="13">
        <v>-1312.3400000000001</v>
      </c>
      <c r="AQ44" s="13">
        <v>-822.84</v>
      </c>
      <c r="AR44" s="9">
        <v>-822.84</v>
      </c>
      <c r="AS44" s="9">
        <v>-1331.1309999999999</v>
      </c>
      <c r="AT44" s="9">
        <v>-1279.3560000000002</v>
      </c>
      <c r="AU44" s="9">
        <v>-767</v>
      </c>
      <c r="AV44" s="9">
        <v>-995</v>
      </c>
      <c r="AW44" s="9">
        <v>-1369</v>
      </c>
      <c r="AX44" s="9">
        <v>-1288</v>
      </c>
      <c r="AY44" s="9">
        <v>-1181</v>
      </c>
      <c r="AZ44" s="9">
        <v>-1174</v>
      </c>
      <c r="BA44" s="9">
        <v>-1143.067</v>
      </c>
      <c r="BB44" s="9">
        <v>-952.46699999999998</v>
      </c>
      <c r="BC44" s="9">
        <v>-1028.3180000000002</v>
      </c>
      <c r="BD44" s="9">
        <v>-888</v>
      </c>
      <c r="BE44" s="9">
        <v>-973</v>
      </c>
      <c r="BF44" s="9">
        <v>-1133</v>
      </c>
      <c r="BG44" s="9">
        <v>-779</v>
      </c>
      <c r="BH44" s="9">
        <v>-880</v>
      </c>
      <c r="BI44" s="13">
        <v>-706.21299999999997</v>
      </c>
      <c r="BJ44" s="57">
        <v>-856.5630000000001</v>
      </c>
      <c r="BK44" s="57">
        <v>-899.27600000000007</v>
      </c>
      <c r="BL44" s="5">
        <v>-827.20100000000002</v>
      </c>
      <c r="BM44" s="5">
        <v>-1129.1210000000001</v>
      </c>
      <c r="BN44" s="5">
        <v>-454.26300000000003</v>
      </c>
      <c r="BO44" s="5">
        <v>-778.29100000000005</v>
      </c>
      <c r="BP44" s="5">
        <v>-808.89</v>
      </c>
      <c r="BQ44" s="5">
        <v>-711.67700000000002</v>
      </c>
      <c r="BR44" s="5">
        <v>-691.17099999999994</v>
      </c>
      <c r="BS44" s="5">
        <v>-631</v>
      </c>
      <c r="BT44" s="5">
        <v>-702</v>
      </c>
      <c r="BU44" s="5">
        <v>-648</v>
      </c>
      <c r="BV44" s="57">
        <v>-954.62899999999991</v>
      </c>
      <c r="BW44" s="9">
        <v>-899</v>
      </c>
      <c r="BX44" s="5">
        <v>-596</v>
      </c>
      <c r="BY44" s="9">
        <v>-538.56899999999996</v>
      </c>
      <c r="BZ44" s="5">
        <v>-680</v>
      </c>
      <c r="CA44" s="5">
        <v>-772</v>
      </c>
      <c r="CB44" s="5">
        <v>-472</v>
      </c>
      <c r="CC44" s="5">
        <v>-489</v>
      </c>
      <c r="CD44" s="5">
        <v>-442</v>
      </c>
      <c r="CE44" s="5">
        <v>-501</v>
      </c>
      <c r="CF44" s="5">
        <v>-500</v>
      </c>
      <c r="CG44" s="5">
        <v>-628.827</v>
      </c>
      <c r="CH44" s="5">
        <v>-419</v>
      </c>
      <c r="CI44" s="5">
        <v>-617</v>
      </c>
      <c r="CJ44" s="5">
        <v>-618</v>
      </c>
      <c r="CK44" s="9">
        <v>-520.45699999999999</v>
      </c>
      <c r="CL44" s="9">
        <v>-486.55799999999999</v>
      </c>
      <c r="CM44" s="9">
        <v>-458.12299999999993</v>
      </c>
      <c r="CN44" s="9">
        <v>-457.24899999999991</v>
      </c>
      <c r="CO44" s="9">
        <v>-371.14699999999993</v>
      </c>
      <c r="CP44" s="9">
        <v>-764.1</v>
      </c>
      <c r="CQ44" s="9">
        <v>-504.51200000000006</v>
      </c>
      <c r="CR44" s="9">
        <v>-449.30499999999995</v>
      </c>
      <c r="CS44" s="9">
        <v>-655.63499999999999</v>
      </c>
      <c r="CT44" s="9">
        <v>-358.78599999999994</v>
      </c>
      <c r="CU44" s="9">
        <v>-550.29699999999991</v>
      </c>
      <c r="CV44" s="9">
        <v>-477.53199999999993</v>
      </c>
      <c r="CW44" s="9">
        <v>-466.89699999999993</v>
      </c>
      <c r="CX44" s="9">
        <v>-661.9860000000001</v>
      </c>
      <c r="CY44" s="9">
        <v>-393.04499999999996</v>
      </c>
      <c r="CZ44" s="9">
        <v>-533.22399999999993</v>
      </c>
      <c r="DA44" s="9">
        <v>-556.57699999999988</v>
      </c>
      <c r="DB44" s="9">
        <v>-539.49999999999989</v>
      </c>
      <c r="DC44" s="9">
        <v>-569.726</v>
      </c>
      <c r="DD44" s="9">
        <v>-439.42799999999988</v>
      </c>
      <c r="DE44" s="9">
        <v>-629.08699999999988</v>
      </c>
      <c r="DF44" s="9">
        <v>-272.83600000000001</v>
      </c>
      <c r="DG44" s="9">
        <v>-404.66999999999996</v>
      </c>
      <c r="DH44" s="9">
        <v>-541.21600000000001</v>
      </c>
      <c r="DI44" s="9">
        <v>-428.827</v>
      </c>
      <c r="DJ44" s="9">
        <v>-44.607999999999947</v>
      </c>
      <c r="DK44" s="9">
        <v>-817.18900000000008</v>
      </c>
      <c r="DL44" s="9">
        <v>-878.92599999999993</v>
      </c>
      <c r="DM44" s="9">
        <v>-257.03999999999996</v>
      </c>
      <c r="DN44" s="9">
        <v>-504.99300000000005</v>
      </c>
      <c r="DO44" s="9">
        <v>-493.92700000000013</v>
      </c>
      <c r="DP44" s="9">
        <v>-518.62199999999996</v>
      </c>
      <c r="DQ44" s="9">
        <v>-524.16</v>
      </c>
      <c r="DR44" s="9">
        <v>-464.53099999999995</v>
      </c>
      <c r="DS44" s="9">
        <v>-464.71799999999996</v>
      </c>
      <c r="DT44" s="9">
        <v>-445.84799999999996</v>
      </c>
      <c r="DU44" s="9">
        <v>726.69200000000001</v>
      </c>
      <c r="DV44" s="9">
        <v>850.65200000000004</v>
      </c>
      <c r="DW44" s="9">
        <v>446.66400000000004</v>
      </c>
      <c r="DX44" s="5">
        <v>847</v>
      </c>
      <c r="DY44" s="5">
        <v>795</v>
      </c>
      <c r="DZ44" s="5">
        <v>758</v>
      </c>
      <c r="EA44" s="5">
        <v>-5866</v>
      </c>
      <c r="EB44" s="60">
        <v>-2552</v>
      </c>
      <c r="EC44" s="60">
        <v>5.61</v>
      </c>
      <c r="ED44" s="60">
        <v>891.81799999999998</v>
      </c>
      <c r="EE44" s="60">
        <v>-1509.8420000000001</v>
      </c>
      <c r="EF44" s="60">
        <v>-2532.107</v>
      </c>
      <c r="EG44" s="60">
        <v>-2049.61</v>
      </c>
      <c r="EH44" s="60">
        <v>-1155.2180000000003</v>
      </c>
      <c r="EI44" s="60">
        <v>-614.88600000000008</v>
      </c>
      <c r="EJ44" s="60">
        <v>-948.57200000000012</v>
      </c>
      <c r="EK44" s="5">
        <v>-454</v>
      </c>
      <c r="EL44" s="5">
        <v>-836</v>
      </c>
      <c r="EM44" s="5">
        <v>-572</v>
      </c>
      <c r="EN44" s="5">
        <v>359</v>
      </c>
      <c r="EO44" s="5">
        <v>-951.89400000000001</v>
      </c>
      <c r="EP44" s="5">
        <v>-444.70100000000002</v>
      </c>
      <c r="EQ44" s="5">
        <v>881.24900000000002</v>
      </c>
      <c r="ER44" s="5">
        <v>8212.0779999999995</v>
      </c>
      <c r="ES44" s="5">
        <v>8212.0779999999995</v>
      </c>
      <c r="ET44" s="5">
        <v>1530.5610000000001</v>
      </c>
      <c r="EU44" s="5">
        <v>413.23899999999992</v>
      </c>
      <c r="EV44" s="5">
        <v>-658.64300000000003</v>
      </c>
      <c r="EW44" s="5">
        <v>-481.47900000000016</v>
      </c>
      <c r="EX44" s="5">
        <v>-471.24099999999999</v>
      </c>
      <c r="EY44" s="5">
        <v>-321.00300000000004</v>
      </c>
      <c r="EZ44" s="5">
        <v>-434.68100000000004</v>
      </c>
      <c r="FA44" s="5">
        <v>-1406.1619999999998</v>
      </c>
      <c r="FB44" s="5">
        <v>-1772.5969999999998</v>
      </c>
      <c r="FC44" s="5">
        <v>-525.29099999999994</v>
      </c>
      <c r="FD44" s="5">
        <v>-666.60400000000016</v>
      </c>
      <c r="FE44" s="5">
        <v>-290.96900000000005</v>
      </c>
      <c r="FF44" s="5">
        <v>-206.36400000000003</v>
      </c>
      <c r="FG44" s="5">
        <v>-332.03599999999994</v>
      </c>
      <c r="FH44" s="5">
        <v>-220.00900000000001</v>
      </c>
      <c r="FI44" s="5">
        <v>-182.62300000000005</v>
      </c>
      <c r="FJ44" s="5">
        <v>-222.62900000000002</v>
      </c>
      <c r="FK44" s="5">
        <v>-88.874000000000024</v>
      </c>
      <c r="FL44" s="5">
        <v>142.16000000000008</v>
      </c>
      <c r="FM44" s="5">
        <v>-1406.1619999999998</v>
      </c>
    </row>
    <row r="45" spans="1:169">
      <c r="A45" s="61" t="s">
        <v>42</v>
      </c>
      <c r="B45" s="65">
        <v>93513.793000000005</v>
      </c>
      <c r="C45" s="65">
        <v>92697.44200000001</v>
      </c>
      <c r="D45" s="65">
        <v>93558.641999999993</v>
      </c>
      <c r="E45" s="66">
        <v>89221.813999999998</v>
      </c>
      <c r="F45" s="66">
        <v>85260.707999999999</v>
      </c>
      <c r="G45" s="66">
        <v>85720.662000000011</v>
      </c>
      <c r="H45" s="66">
        <v>93161.453000000009</v>
      </c>
      <c r="I45" s="66">
        <v>88055.22099999999</v>
      </c>
      <c r="J45" s="66">
        <v>94355.59199999999</v>
      </c>
      <c r="K45" s="66">
        <v>88682.94</v>
      </c>
      <c r="L45" s="66">
        <v>95966.973999999987</v>
      </c>
      <c r="M45" s="66">
        <v>92106.106999999989</v>
      </c>
      <c r="N45" s="66">
        <v>82974.918999999994</v>
      </c>
      <c r="O45" s="66">
        <v>81031.634999999995</v>
      </c>
      <c r="P45" s="66">
        <v>73633.417000000001</v>
      </c>
      <c r="Q45" s="66">
        <v>75026.887999999992</v>
      </c>
      <c r="R45" s="66">
        <v>66846.381999999998</v>
      </c>
      <c r="S45" s="66">
        <v>75100.623999999996</v>
      </c>
      <c r="T45" s="66">
        <v>84304.002000000008</v>
      </c>
      <c r="U45" s="66">
        <v>77937</v>
      </c>
      <c r="V45" s="66">
        <v>80910.167999999991</v>
      </c>
      <c r="W45" s="66">
        <v>84250.914999999994</v>
      </c>
      <c r="X45" s="66">
        <v>81222.087999999989</v>
      </c>
      <c r="Y45" s="66">
        <v>76386.044999999998</v>
      </c>
      <c r="Z45" s="66">
        <v>78902.831000000006</v>
      </c>
      <c r="AA45" s="66">
        <v>79494.512000000002</v>
      </c>
      <c r="AB45" s="66">
        <v>70885.95199999999</v>
      </c>
      <c r="AC45" s="67">
        <v>74131.164000000004</v>
      </c>
      <c r="AD45" s="66">
        <v>70592.952000000005</v>
      </c>
      <c r="AE45" s="66">
        <v>74478.759999999995</v>
      </c>
      <c r="AF45" s="66">
        <v>83921.276000000013</v>
      </c>
      <c r="AG45" s="66">
        <v>81512.155400000032</v>
      </c>
      <c r="AH45" s="66">
        <v>40661.945999999989</v>
      </c>
      <c r="AI45" s="66">
        <v>31004.303</v>
      </c>
      <c r="AJ45" s="66">
        <v>76191.99500000001</v>
      </c>
      <c r="AK45" s="66">
        <v>79412.197999999989</v>
      </c>
      <c r="AL45" s="66">
        <v>84658.00499999999</v>
      </c>
      <c r="AM45" s="66">
        <v>76747.724999999991</v>
      </c>
      <c r="AN45" s="66">
        <v>79010.009999999995</v>
      </c>
      <c r="AO45" s="66">
        <v>90539.659</v>
      </c>
      <c r="AP45" s="66">
        <v>86322.144</v>
      </c>
      <c r="AQ45" s="66">
        <v>87915.393000000011</v>
      </c>
      <c r="AR45" s="68">
        <v>81430.63</v>
      </c>
      <c r="AS45" s="68">
        <v>80497.21100000001</v>
      </c>
      <c r="AT45" s="68">
        <v>90537.959999999992</v>
      </c>
      <c r="AU45" s="68">
        <v>81097</v>
      </c>
      <c r="AV45" s="68">
        <v>78293</v>
      </c>
      <c r="AW45" s="68">
        <v>77589</v>
      </c>
      <c r="AX45" s="68">
        <v>77343</v>
      </c>
      <c r="AY45" s="68">
        <v>75296</v>
      </c>
      <c r="AZ45" s="68">
        <v>76245</v>
      </c>
      <c r="BA45" s="68">
        <v>76100.51999999999</v>
      </c>
      <c r="BB45" s="68">
        <v>68931.491999999998</v>
      </c>
      <c r="BC45" s="68">
        <v>71239.717999999993</v>
      </c>
      <c r="BD45" s="68">
        <v>73850</v>
      </c>
      <c r="BE45" s="68">
        <v>72406</v>
      </c>
      <c r="BF45" s="68">
        <v>78824</v>
      </c>
      <c r="BG45" s="68">
        <v>77085</v>
      </c>
      <c r="BH45" s="68">
        <v>76939</v>
      </c>
      <c r="BI45" s="66">
        <v>78299.775999999998</v>
      </c>
      <c r="BJ45" s="68">
        <v>75767.28</v>
      </c>
      <c r="BK45" s="68">
        <v>80694.47100000002</v>
      </c>
      <c r="BL45" s="66">
        <v>81630.873999999982</v>
      </c>
      <c r="BM45" s="66">
        <v>79416.430000000008</v>
      </c>
      <c r="BN45" s="66">
        <v>86087.767999999996</v>
      </c>
      <c r="BO45" s="66">
        <v>82736.861000000004</v>
      </c>
      <c r="BP45" s="66">
        <v>84630.166000000012</v>
      </c>
      <c r="BQ45" s="66">
        <v>76864.926000000007</v>
      </c>
      <c r="BR45" s="66">
        <v>85394.752999999997</v>
      </c>
      <c r="BS45" s="66">
        <v>82846</v>
      </c>
      <c r="BT45" s="66">
        <v>83725</v>
      </c>
      <c r="BU45" s="66">
        <v>80580</v>
      </c>
      <c r="BV45" s="66">
        <v>80316.978000000003</v>
      </c>
      <c r="BW45" s="69">
        <v>83101</v>
      </c>
      <c r="BX45" s="66">
        <v>83885</v>
      </c>
      <c r="BY45" s="70">
        <f>BY42-BY43+BY44</f>
        <v>85223.297999999981</v>
      </c>
      <c r="BZ45" s="70">
        <f t="shared" ref="BZ45:EK45" si="61">BZ42-BZ43+BZ44</f>
        <v>77709</v>
      </c>
      <c r="CA45" s="70">
        <f t="shared" si="61"/>
        <v>84117</v>
      </c>
      <c r="CB45" s="70">
        <f t="shared" si="61"/>
        <v>79938</v>
      </c>
      <c r="CC45" s="69">
        <f t="shared" si="61"/>
        <v>75660.462999999989</v>
      </c>
      <c r="CD45" s="69">
        <f t="shared" si="61"/>
        <v>81746</v>
      </c>
      <c r="CE45" s="69">
        <f t="shared" si="61"/>
        <v>84344</v>
      </c>
      <c r="CF45" s="69">
        <f t="shared" si="61"/>
        <v>77163</v>
      </c>
      <c r="CG45" s="69">
        <f t="shared" si="61"/>
        <v>75634.333000000013</v>
      </c>
      <c r="CH45" s="69">
        <f t="shared" si="61"/>
        <v>77477</v>
      </c>
      <c r="CI45" s="69">
        <f t="shared" si="61"/>
        <v>73844</v>
      </c>
      <c r="CJ45" s="69">
        <f t="shared" si="61"/>
        <v>71958</v>
      </c>
      <c r="CK45" s="69">
        <f t="shared" si="61"/>
        <v>64219.475999999995</v>
      </c>
      <c r="CL45" s="69">
        <f t="shared" si="61"/>
        <v>68557.283999999985</v>
      </c>
      <c r="CM45" s="69">
        <f t="shared" si="61"/>
        <v>70182.229000000007</v>
      </c>
      <c r="CN45" s="69">
        <f t="shared" si="61"/>
        <v>72683.292000000001</v>
      </c>
      <c r="CO45" s="69">
        <f t="shared" si="61"/>
        <v>71895.07699999999</v>
      </c>
      <c r="CP45" s="71">
        <f t="shared" si="61"/>
        <v>70113.161000000007</v>
      </c>
      <c r="CQ45" s="69">
        <f t="shared" si="61"/>
        <v>72402.138999999996</v>
      </c>
      <c r="CR45" s="69">
        <f t="shared" si="61"/>
        <v>78744.866000000009</v>
      </c>
      <c r="CS45" s="69">
        <f t="shared" si="61"/>
        <v>78812.414000000004</v>
      </c>
      <c r="CT45" s="69">
        <f t="shared" si="61"/>
        <v>81197.305000000008</v>
      </c>
      <c r="CU45" s="69">
        <f t="shared" si="61"/>
        <v>79727.89</v>
      </c>
      <c r="CV45" s="69">
        <f t="shared" si="61"/>
        <v>75934.268999999986</v>
      </c>
      <c r="CW45" s="69">
        <f t="shared" si="61"/>
        <v>79449.77</v>
      </c>
      <c r="CX45" s="69">
        <f t="shared" si="61"/>
        <v>71209.583999999988</v>
      </c>
      <c r="CY45" s="69">
        <f t="shared" si="61"/>
        <v>72161.460000000006</v>
      </c>
      <c r="CZ45" s="69">
        <f t="shared" si="61"/>
        <v>73615.745999999985</v>
      </c>
      <c r="DA45" s="69">
        <f t="shared" si="61"/>
        <v>71068.603000000017</v>
      </c>
      <c r="DB45" s="69">
        <f t="shared" si="61"/>
        <v>72806.547999999981</v>
      </c>
      <c r="DC45" s="69">
        <f t="shared" si="61"/>
        <v>71012.078000000023</v>
      </c>
      <c r="DD45" s="69">
        <f t="shared" si="61"/>
        <v>70406.628000000012</v>
      </c>
      <c r="DE45" s="69">
        <f t="shared" si="61"/>
        <v>70861.726999999999</v>
      </c>
      <c r="DF45" s="69">
        <f t="shared" si="61"/>
        <v>69910.523000000001</v>
      </c>
      <c r="DG45" s="69">
        <f t="shared" si="61"/>
        <v>69410.794000000009</v>
      </c>
      <c r="DH45" s="69">
        <f t="shared" si="61"/>
        <v>76269.999000000011</v>
      </c>
      <c r="DI45" s="69">
        <f t="shared" si="61"/>
        <v>74048.529999999984</v>
      </c>
      <c r="DJ45" s="69">
        <f t="shared" si="61"/>
        <v>72241.152000000016</v>
      </c>
      <c r="DK45" s="69">
        <f t="shared" si="61"/>
        <v>73733.45</v>
      </c>
      <c r="DL45" s="69">
        <f t="shared" si="61"/>
        <v>75684.305999999997</v>
      </c>
      <c r="DM45" s="69">
        <f t="shared" si="61"/>
        <v>69375.027999999991</v>
      </c>
      <c r="DN45" s="69">
        <f t="shared" si="61"/>
        <v>75960.963000000003</v>
      </c>
      <c r="DO45" s="69">
        <f t="shared" si="61"/>
        <v>73189.390000000014</v>
      </c>
      <c r="DP45" s="69">
        <f t="shared" si="61"/>
        <v>80474.222000000009</v>
      </c>
      <c r="DQ45" s="69">
        <f t="shared" si="61"/>
        <v>66627.453999999998</v>
      </c>
      <c r="DR45" s="69">
        <f t="shared" si="61"/>
        <v>72433.710000000006</v>
      </c>
      <c r="DS45" s="69">
        <f t="shared" si="61"/>
        <v>71587.513000000006</v>
      </c>
      <c r="DT45" s="69">
        <f t="shared" si="61"/>
        <v>67051.982999999993</v>
      </c>
      <c r="DU45" s="69">
        <f t="shared" si="61"/>
        <v>87099.659</v>
      </c>
      <c r="DV45" s="69">
        <f t="shared" si="61"/>
        <v>83039.501999999993</v>
      </c>
      <c r="DW45" s="69">
        <f t="shared" si="61"/>
        <v>85587.760000000009</v>
      </c>
      <c r="DX45" s="69">
        <f t="shared" si="61"/>
        <v>86604.67</v>
      </c>
      <c r="DY45" s="69">
        <f t="shared" si="61"/>
        <v>78097.83</v>
      </c>
      <c r="DZ45" s="69">
        <f t="shared" si="61"/>
        <v>84624.5</v>
      </c>
      <c r="EA45" s="69">
        <f t="shared" si="61"/>
        <v>78214.67</v>
      </c>
      <c r="EB45" s="69">
        <f t="shared" si="61"/>
        <v>79853.06</v>
      </c>
      <c r="EC45" s="69">
        <f t="shared" si="61"/>
        <v>91269.754700000005</v>
      </c>
      <c r="ED45" s="69">
        <f t="shared" si="61"/>
        <v>97017.301999999996</v>
      </c>
      <c r="EE45" s="69">
        <f t="shared" si="61"/>
        <v>96401.025999999998</v>
      </c>
      <c r="EF45" s="69">
        <f t="shared" si="61"/>
        <v>86739.966</v>
      </c>
      <c r="EG45" s="69">
        <f t="shared" si="61"/>
        <v>95166.112999999998</v>
      </c>
      <c r="EH45" s="69">
        <f t="shared" si="61"/>
        <v>85713.831000000006</v>
      </c>
      <c r="EI45" s="69">
        <f t="shared" si="61"/>
        <v>92608.415000000008</v>
      </c>
      <c r="EJ45" s="69">
        <f t="shared" si="61"/>
        <v>95351.865999999995</v>
      </c>
      <c r="EK45" s="69">
        <f t="shared" si="61"/>
        <v>86077</v>
      </c>
      <c r="EL45" s="69">
        <f t="shared" ref="EL45:FM45" si="62">EL42-EL43+EL44</f>
        <v>100875</v>
      </c>
      <c r="EM45" s="69">
        <f t="shared" si="62"/>
        <v>97690</v>
      </c>
      <c r="EN45" s="69">
        <f t="shared" si="62"/>
        <v>95133</v>
      </c>
      <c r="EO45" s="69">
        <f t="shared" si="62"/>
        <v>103086.11799999999</v>
      </c>
      <c r="EP45" s="68">
        <f t="shared" si="62"/>
        <v>102715.061</v>
      </c>
      <c r="EQ45" s="68">
        <f t="shared" si="62"/>
        <v>102402.842</v>
      </c>
      <c r="ER45" s="68">
        <f t="shared" si="62"/>
        <v>98019.435999999987</v>
      </c>
      <c r="ES45" s="68">
        <f t="shared" si="62"/>
        <v>100397.26299999999</v>
      </c>
      <c r="ET45" s="68">
        <f t="shared" si="62"/>
        <v>96973.006999999998</v>
      </c>
      <c r="EU45" s="68">
        <f t="shared" si="62"/>
        <v>99513.344999999987</v>
      </c>
      <c r="EV45" s="68">
        <f t="shared" si="62"/>
        <v>94552.702999999994</v>
      </c>
      <c r="EW45" s="68">
        <f t="shared" si="62"/>
        <v>91250.592999999993</v>
      </c>
      <c r="EX45" s="68">
        <f t="shared" si="62"/>
        <v>96785.1</v>
      </c>
      <c r="EY45" s="68">
        <f t="shared" si="62"/>
        <v>86548.946000000011</v>
      </c>
      <c r="EZ45" s="68">
        <f t="shared" si="62"/>
        <v>90022.652999999991</v>
      </c>
      <c r="FA45" s="68">
        <f t="shared" si="62"/>
        <v>87693.527999999991</v>
      </c>
      <c r="FB45" s="68">
        <f t="shared" si="62"/>
        <v>86973.45600000002</v>
      </c>
      <c r="FC45" s="68">
        <f t="shared" si="62"/>
        <v>85670.001000000004</v>
      </c>
      <c r="FD45" s="68">
        <f t="shared" si="62"/>
        <v>80671.275999999983</v>
      </c>
      <c r="FE45" s="68">
        <f t="shared" si="62"/>
        <v>89375.512000000002</v>
      </c>
      <c r="FF45" s="68">
        <f t="shared" si="62"/>
        <v>80785.338000000003</v>
      </c>
      <c r="FG45" s="68">
        <f t="shared" si="62"/>
        <v>88330.672999999995</v>
      </c>
      <c r="FH45" s="68">
        <f t="shared" si="62"/>
        <v>95914.47099999999</v>
      </c>
      <c r="FI45" s="68">
        <f t="shared" si="62"/>
        <v>90303.920999999988</v>
      </c>
      <c r="FJ45" s="68">
        <f t="shared" si="62"/>
        <v>98408.561000000002</v>
      </c>
      <c r="FK45" s="68">
        <f t="shared" si="62"/>
        <v>97632.398000000001</v>
      </c>
      <c r="FL45" s="68">
        <f t="shared" si="62"/>
        <v>104682.67000000001</v>
      </c>
      <c r="FM45" s="68">
        <f t="shared" si="62"/>
        <v>94186.084999999992</v>
      </c>
    </row>
    <row r="46" spans="1:169">
      <c r="A46" s="8" t="s">
        <v>43</v>
      </c>
      <c r="B46" s="9">
        <v>60334.053000000007</v>
      </c>
      <c r="C46" s="9">
        <v>26408</v>
      </c>
      <c r="D46" s="9">
        <v>73846.788</v>
      </c>
      <c r="E46" s="13">
        <v>63078.906000000003</v>
      </c>
      <c r="F46" s="13">
        <v>59325.986999999994</v>
      </c>
      <c r="G46" s="13">
        <v>61989.222999999998</v>
      </c>
      <c r="H46" s="13">
        <v>61176.787000000004</v>
      </c>
      <c r="I46" s="13">
        <v>60622.248</v>
      </c>
      <c r="J46" s="13">
        <v>64522.346999999994</v>
      </c>
      <c r="K46" s="13">
        <v>64443.993999999999</v>
      </c>
      <c r="L46" s="13">
        <v>66687.483999999997</v>
      </c>
      <c r="M46" s="13">
        <v>60122.535999999993</v>
      </c>
      <c r="N46" s="13">
        <v>61948.277000000002</v>
      </c>
      <c r="O46" s="13">
        <v>57381.976999999999</v>
      </c>
      <c r="P46" s="13">
        <v>53926.184000000001</v>
      </c>
      <c r="Q46" s="13">
        <v>49249.799000000006</v>
      </c>
      <c r="R46" s="13">
        <v>46656.717000000004</v>
      </c>
      <c r="S46" s="13">
        <v>47714.796000000002</v>
      </c>
      <c r="T46" s="13">
        <v>54737.242999999995</v>
      </c>
      <c r="U46" s="13">
        <v>50721.654999999992</v>
      </c>
      <c r="V46" s="13">
        <v>49597.231999999989</v>
      </c>
      <c r="W46" s="13">
        <v>55533.567999999992</v>
      </c>
      <c r="X46" s="13">
        <v>58412.902999999998</v>
      </c>
      <c r="Y46" s="13">
        <v>67627.207999999999</v>
      </c>
      <c r="Z46" s="13">
        <v>58020.262000000002</v>
      </c>
      <c r="AA46" s="13">
        <v>49488.581999999995</v>
      </c>
      <c r="AB46" s="13">
        <v>59268.175999999992</v>
      </c>
      <c r="AC46" s="13">
        <v>49585.725000000006</v>
      </c>
      <c r="AD46" s="13">
        <v>49322.781999999992</v>
      </c>
      <c r="AE46" s="13">
        <v>47766.46</v>
      </c>
      <c r="AF46" s="13">
        <v>48048.95</v>
      </c>
      <c r="AG46" s="13">
        <v>41861.919000000002</v>
      </c>
      <c r="AH46" s="13">
        <v>57919.644999999997</v>
      </c>
      <c r="AI46" s="13">
        <v>58023.787000000004</v>
      </c>
      <c r="AJ46" s="13">
        <v>56719.280999999995</v>
      </c>
      <c r="AK46" s="13">
        <v>51467.091999999997</v>
      </c>
      <c r="AL46" s="13">
        <v>57279.365999999995</v>
      </c>
      <c r="AM46" s="13">
        <v>54029.765999999996</v>
      </c>
      <c r="AN46" s="13">
        <v>57951.4</v>
      </c>
      <c r="AO46" s="13">
        <v>67807.366999999998</v>
      </c>
      <c r="AP46" s="13">
        <v>55183.264000000003</v>
      </c>
      <c r="AQ46" s="13">
        <v>50407.906999999999</v>
      </c>
      <c r="AR46" s="13">
        <v>46993.17</v>
      </c>
      <c r="AS46" s="9">
        <v>66576.497000000003</v>
      </c>
      <c r="AT46" s="9">
        <v>58788.159</v>
      </c>
      <c r="AU46" s="9">
        <v>43147</v>
      </c>
      <c r="AV46" s="9">
        <v>47676.505000000005</v>
      </c>
      <c r="AW46" s="9">
        <v>60013</v>
      </c>
      <c r="AX46" s="9">
        <v>57226</v>
      </c>
      <c r="AY46" s="9">
        <v>53795</v>
      </c>
      <c r="AZ46" s="9">
        <v>55833</v>
      </c>
      <c r="BA46" s="9">
        <v>52455.053</v>
      </c>
      <c r="BB46" s="9">
        <v>45949.424000000006</v>
      </c>
      <c r="BC46" s="9">
        <v>48508.420000000006</v>
      </c>
      <c r="BD46" s="9">
        <v>43811</v>
      </c>
      <c r="BE46" s="9">
        <v>46844</v>
      </c>
      <c r="BF46" s="9">
        <v>52162</v>
      </c>
      <c r="BG46" s="9">
        <v>52068</v>
      </c>
      <c r="BH46" s="9">
        <v>55496</v>
      </c>
      <c r="BI46" s="13">
        <v>49441.798000000003</v>
      </c>
      <c r="BJ46" s="57">
        <v>53945.915999999997</v>
      </c>
      <c r="BK46" s="57">
        <v>57435.154000000002</v>
      </c>
      <c r="BL46" s="5">
        <v>56584.873999999996</v>
      </c>
      <c r="BM46" s="5">
        <v>65349.443000000007</v>
      </c>
      <c r="BN46" s="5">
        <v>45165.599000000002</v>
      </c>
      <c r="BO46" s="5">
        <v>55362.036</v>
      </c>
      <c r="BP46" s="5">
        <v>54315.231999999996</v>
      </c>
      <c r="BQ46" s="5">
        <v>51460.418999999994</v>
      </c>
      <c r="BR46" s="5">
        <v>51730.55799999999</v>
      </c>
      <c r="BS46" s="5">
        <v>50376</v>
      </c>
      <c r="BT46" s="5">
        <v>51532</v>
      </c>
      <c r="BU46" s="5">
        <v>48854</v>
      </c>
      <c r="BV46" s="57">
        <v>57125</v>
      </c>
      <c r="BW46" s="5">
        <v>38423</v>
      </c>
      <c r="BX46" s="5">
        <v>46662</v>
      </c>
      <c r="BY46" s="9">
        <v>51458</v>
      </c>
      <c r="BZ46" s="5">
        <v>52213</v>
      </c>
      <c r="CA46" s="5">
        <v>53259</v>
      </c>
      <c r="CB46" s="6">
        <v>43787</v>
      </c>
      <c r="CC46" s="6">
        <v>41072.78</v>
      </c>
      <c r="CD46" s="6">
        <v>43213</v>
      </c>
      <c r="CE46" s="6">
        <v>43954</v>
      </c>
      <c r="CF46" s="6">
        <v>41779</v>
      </c>
      <c r="CG46" s="6">
        <v>45916.444000000003</v>
      </c>
      <c r="CH46" s="6">
        <v>41061</v>
      </c>
      <c r="CI46" s="6">
        <v>44501</v>
      </c>
      <c r="CJ46" s="6">
        <v>43945</v>
      </c>
      <c r="CK46" s="6">
        <v>40789.151999999995</v>
      </c>
      <c r="CL46" s="6">
        <v>40032.104000000007</v>
      </c>
      <c r="CM46" s="6">
        <v>41303.415000000001</v>
      </c>
      <c r="CN46" s="6">
        <v>40201.011000000006</v>
      </c>
      <c r="CO46" s="6">
        <v>35245.387000000002</v>
      </c>
      <c r="CP46" s="6">
        <v>49382.605999999992</v>
      </c>
      <c r="CQ46" s="6">
        <v>41075.377</v>
      </c>
      <c r="CR46" s="6">
        <v>42493.540999999997</v>
      </c>
      <c r="CS46" s="6">
        <v>50877.387000000002</v>
      </c>
      <c r="CT46" s="6">
        <v>40260.542000000001</v>
      </c>
      <c r="CU46" s="6">
        <v>46332.764999999999</v>
      </c>
      <c r="CV46" s="6">
        <v>41947.179000000004</v>
      </c>
      <c r="CW46" s="6">
        <v>42000.235000000001</v>
      </c>
      <c r="CX46" s="6">
        <v>45738.607000000004</v>
      </c>
      <c r="CY46" s="6">
        <v>36454.046999999999</v>
      </c>
      <c r="CZ46" s="6">
        <v>33199.031000000003</v>
      </c>
      <c r="DA46" s="6">
        <v>43600.31</v>
      </c>
      <c r="DB46" s="6">
        <v>43338.053999999996</v>
      </c>
      <c r="DC46" s="6">
        <v>43171.394999999997</v>
      </c>
      <c r="DD46" s="6">
        <v>33717.928</v>
      </c>
      <c r="DE46" s="6">
        <v>45986.544999999998</v>
      </c>
      <c r="DF46" s="6">
        <v>37773.293000000005</v>
      </c>
      <c r="DG46" s="6">
        <v>37690.301999999996</v>
      </c>
      <c r="DH46" s="6">
        <v>45667.422000000006</v>
      </c>
      <c r="DI46" s="6">
        <v>43612.796000000002</v>
      </c>
      <c r="DJ46" s="6">
        <v>28959.511000000002</v>
      </c>
      <c r="DK46" s="6">
        <v>51877.038</v>
      </c>
      <c r="DL46" s="6">
        <v>52895.707000000002</v>
      </c>
      <c r="DM46" s="6">
        <v>37773.291000000005</v>
      </c>
      <c r="DN46" s="6">
        <v>42018.218999999997</v>
      </c>
      <c r="DO46" s="6">
        <v>41891.373</v>
      </c>
      <c r="DP46" s="6">
        <v>42317.838000000003</v>
      </c>
      <c r="DQ46" s="6">
        <v>34669.914000000004</v>
      </c>
      <c r="DR46" s="6">
        <v>41251.759000000005</v>
      </c>
      <c r="DS46" s="6">
        <v>40207.606</v>
      </c>
      <c r="DT46" s="6">
        <v>28596.979000000003</v>
      </c>
      <c r="DU46" s="6">
        <v>599.36500000000001</v>
      </c>
      <c r="DV46" s="6">
        <v>1631.827</v>
      </c>
      <c r="DW46" s="6">
        <v>17604.174000000003</v>
      </c>
      <c r="DX46" s="5">
        <v>2270.4639999999999</v>
      </c>
      <c r="DY46" s="5">
        <v>1521.8380000000002</v>
      </c>
      <c r="DZ46" s="5">
        <v>1724.6389999999999</v>
      </c>
      <c r="EA46" s="5">
        <v>222140.54</v>
      </c>
      <c r="EB46" s="60">
        <v>116366.193</v>
      </c>
      <c r="EC46" s="60">
        <v>29870.26</v>
      </c>
      <c r="ED46" s="60">
        <v>4211.2219999999998</v>
      </c>
      <c r="EE46" s="60">
        <v>84369.43299999999</v>
      </c>
      <c r="EF46" s="60">
        <v>115864.58899999998</v>
      </c>
      <c r="EG46" s="60">
        <v>98512.243999999992</v>
      </c>
      <c r="EH46" s="60">
        <v>69481.853000000003</v>
      </c>
      <c r="EI46" s="60">
        <v>53367.211000000003</v>
      </c>
      <c r="EJ46" s="6">
        <v>63978</v>
      </c>
      <c r="EK46" s="5">
        <v>43966</v>
      </c>
      <c r="EL46" s="5">
        <v>57333</v>
      </c>
      <c r="EM46" s="5">
        <v>54224</v>
      </c>
      <c r="EN46" s="5">
        <v>21033</v>
      </c>
      <c r="EO46" s="5">
        <v>66583.063999999998</v>
      </c>
      <c r="EP46" s="5">
        <v>51267.067000000003</v>
      </c>
      <c r="EQ46" s="5">
        <v>4986.4640000000018</v>
      </c>
      <c r="ER46" s="5">
        <v>50615.107000000004</v>
      </c>
      <c r="ES46" s="5">
        <v>49457.006000000001</v>
      </c>
      <c r="ET46" s="5">
        <v>-20293.869000000002</v>
      </c>
      <c r="EU46" s="5">
        <v>19442.619000000002</v>
      </c>
      <c r="EV46" s="5">
        <v>54579.254999999997</v>
      </c>
      <c r="EW46" s="5">
        <v>46431.79</v>
      </c>
      <c r="EX46" s="5">
        <v>86487.23</v>
      </c>
      <c r="EY46" s="5">
        <v>39879.884000000005</v>
      </c>
      <c r="EZ46" s="5">
        <v>46409.884000000005</v>
      </c>
      <c r="FA46" s="5">
        <v>13535.43</v>
      </c>
      <c r="FB46" s="5">
        <v>90408.3</v>
      </c>
      <c r="FC46" s="5">
        <v>46963.875</v>
      </c>
      <c r="FD46" s="5">
        <v>49403.137999999999</v>
      </c>
      <c r="FE46" s="5">
        <v>38626.993999999999</v>
      </c>
      <c r="FF46" s="5">
        <v>36689.161</v>
      </c>
      <c r="FG46" s="5">
        <v>40427.392</v>
      </c>
      <c r="FH46" s="5">
        <v>40177.366999999998</v>
      </c>
      <c r="FI46" s="5">
        <v>36341.786999999997</v>
      </c>
      <c r="FJ46" s="5">
        <v>44961.834999999999</v>
      </c>
      <c r="FK46" s="5">
        <v>35229.327000000005</v>
      </c>
      <c r="FL46" s="5">
        <v>31212.073</v>
      </c>
      <c r="FM46" s="5">
        <v>32166.730000000003</v>
      </c>
    </row>
    <row r="47" spans="1:169">
      <c r="A47" s="61" t="s">
        <v>44</v>
      </c>
      <c r="B47" s="65">
        <f>B45-B46</f>
        <v>33179.74</v>
      </c>
      <c r="C47" s="65">
        <f t="shared" ref="C47:AR47" si="63">C45-C46</f>
        <v>66289.44200000001</v>
      </c>
      <c r="D47" s="65">
        <f t="shared" si="63"/>
        <v>19711.853999999992</v>
      </c>
      <c r="E47" s="66">
        <f t="shared" si="63"/>
        <v>26142.907999999996</v>
      </c>
      <c r="F47" s="66">
        <f t="shared" si="63"/>
        <v>25934.721000000005</v>
      </c>
      <c r="G47" s="66">
        <f t="shared" si="63"/>
        <v>23731.439000000013</v>
      </c>
      <c r="H47" s="66">
        <f t="shared" si="63"/>
        <v>31984.666000000005</v>
      </c>
      <c r="I47" s="66">
        <f t="shared" si="63"/>
        <v>27432.972999999991</v>
      </c>
      <c r="J47" s="66">
        <f t="shared" si="63"/>
        <v>29833.244999999995</v>
      </c>
      <c r="K47" s="66">
        <f t="shared" si="63"/>
        <v>24238.946000000004</v>
      </c>
      <c r="L47" s="66">
        <f t="shared" si="63"/>
        <v>29279.489999999991</v>
      </c>
      <c r="M47" s="66">
        <f t="shared" si="63"/>
        <v>31983.570999999996</v>
      </c>
      <c r="N47" s="66">
        <f t="shared" si="63"/>
        <v>21026.641999999993</v>
      </c>
      <c r="O47" s="66">
        <f t="shared" si="63"/>
        <v>23649.657999999996</v>
      </c>
      <c r="P47" s="66">
        <f t="shared" si="63"/>
        <v>19707.233</v>
      </c>
      <c r="Q47" s="66">
        <f t="shared" si="63"/>
        <v>25777.088999999985</v>
      </c>
      <c r="R47" s="66">
        <f t="shared" si="63"/>
        <v>20189.664999999994</v>
      </c>
      <c r="S47" s="66">
        <f t="shared" si="63"/>
        <v>27385.827999999994</v>
      </c>
      <c r="T47" s="66">
        <f t="shared" si="63"/>
        <v>29566.759000000013</v>
      </c>
      <c r="U47" s="66">
        <f t="shared" si="63"/>
        <v>27215.345000000008</v>
      </c>
      <c r="V47" s="66">
        <f t="shared" si="63"/>
        <v>31312.936000000002</v>
      </c>
      <c r="W47" s="66">
        <f t="shared" si="63"/>
        <v>28717.347000000002</v>
      </c>
      <c r="X47" s="66">
        <f t="shared" si="63"/>
        <v>22809.18499999999</v>
      </c>
      <c r="Y47" s="66">
        <f t="shared" si="63"/>
        <v>8758.8369999999995</v>
      </c>
      <c r="Z47" s="66">
        <f t="shared" si="63"/>
        <v>20882.569000000003</v>
      </c>
      <c r="AA47" s="66">
        <f t="shared" si="63"/>
        <v>30005.930000000008</v>
      </c>
      <c r="AB47" s="66">
        <f t="shared" si="63"/>
        <v>11617.775999999998</v>
      </c>
      <c r="AC47" s="67">
        <f t="shared" si="63"/>
        <v>24545.438999999998</v>
      </c>
      <c r="AD47" s="66">
        <f t="shared" si="63"/>
        <v>21270.170000000013</v>
      </c>
      <c r="AE47" s="66">
        <f t="shared" si="63"/>
        <v>26712.299999999996</v>
      </c>
      <c r="AF47" s="66">
        <f t="shared" si="63"/>
        <v>35872.326000000015</v>
      </c>
      <c r="AG47" s="66">
        <f t="shared" si="63"/>
        <v>39650.236400000031</v>
      </c>
      <c r="AH47" s="66">
        <f t="shared" si="63"/>
        <v>-17257.699000000008</v>
      </c>
      <c r="AI47" s="66">
        <f t="shared" si="63"/>
        <v>-27019.484000000004</v>
      </c>
      <c r="AJ47" s="66">
        <f t="shared" si="63"/>
        <v>19472.714000000014</v>
      </c>
      <c r="AK47" s="66">
        <f t="shared" si="63"/>
        <v>27945.105999999992</v>
      </c>
      <c r="AL47" s="66">
        <f t="shared" si="63"/>
        <v>27378.638999999996</v>
      </c>
      <c r="AM47" s="66">
        <f t="shared" si="63"/>
        <v>22717.958999999995</v>
      </c>
      <c r="AN47" s="66">
        <f t="shared" si="63"/>
        <v>21058.609999999993</v>
      </c>
      <c r="AO47" s="66">
        <f t="shared" si="63"/>
        <v>22732.292000000001</v>
      </c>
      <c r="AP47" s="66">
        <f t="shared" si="63"/>
        <v>31138.879999999997</v>
      </c>
      <c r="AQ47" s="66">
        <f t="shared" si="63"/>
        <v>37507.486000000012</v>
      </c>
      <c r="AR47" s="68">
        <f t="shared" si="63"/>
        <v>34437.460000000006</v>
      </c>
      <c r="AS47" s="68">
        <f>AS45-AS46</f>
        <v>13920.714000000007</v>
      </c>
      <c r="AT47" s="68">
        <f>AT45-AT46</f>
        <v>31749.800999999992</v>
      </c>
      <c r="AU47" s="68">
        <f>AU45-AU46</f>
        <v>37950</v>
      </c>
      <c r="AV47" s="68">
        <f>AV45-AV46</f>
        <v>30616.494999999995</v>
      </c>
      <c r="AW47" s="68">
        <f>AW45-AW46</f>
        <v>17576</v>
      </c>
      <c r="AX47" s="68">
        <v>20117</v>
      </c>
      <c r="AY47" s="68">
        <v>21501</v>
      </c>
      <c r="AZ47" s="68">
        <v>20412</v>
      </c>
      <c r="BA47" s="68">
        <v>23645.46699999999</v>
      </c>
      <c r="BB47" s="68">
        <v>22982.067999999992</v>
      </c>
      <c r="BC47" s="68">
        <v>22731.297999999988</v>
      </c>
      <c r="BD47" s="68">
        <v>30039</v>
      </c>
      <c r="BE47" s="68">
        <v>25561</v>
      </c>
      <c r="BF47" s="68">
        <v>26663</v>
      </c>
      <c r="BG47" s="68">
        <v>25017</v>
      </c>
      <c r="BH47" s="68">
        <v>21442</v>
      </c>
      <c r="BI47" s="66">
        <v>28857.977999999996</v>
      </c>
      <c r="BJ47" s="68">
        <v>21821.364000000001</v>
      </c>
      <c r="BK47" s="68">
        <v>23259.317000000017</v>
      </c>
      <c r="BL47" s="66">
        <v>25045.999999999985</v>
      </c>
      <c r="BM47" s="66">
        <v>14066.987000000001</v>
      </c>
      <c r="BN47" s="66">
        <v>40922.168999999994</v>
      </c>
      <c r="BO47" s="66">
        <v>27374.825000000004</v>
      </c>
      <c r="BP47" s="66">
        <v>30314.934000000016</v>
      </c>
      <c r="BQ47" s="66">
        <v>25404.507000000012</v>
      </c>
      <c r="BR47" s="66">
        <v>33664.195000000007</v>
      </c>
      <c r="BS47" s="66">
        <v>32470</v>
      </c>
      <c r="BT47" s="66">
        <v>32192</v>
      </c>
      <c r="BU47" s="66">
        <v>31726</v>
      </c>
      <c r="BV47" s="66">
        <v>23192</v>
      </c>
      <c r="BW47" s="69">
        <v>44678</v>
      </c>
      <c r="BX47" s="66">
        <v>37223</v>
      </c>
      <c r="BY47" s="70">
        <f>BY45-BY46</f>
        <v>33765.297999999981</v>
      </c>
      <c r="BZ47" s="70">
        <f t="shared" ref="BZ47:EK47" si="64">BZ45-BZ46</f>
        <v>25496</v>
      </c>
      <c r="CA47" s="70">
        <f t="shared" si="64"/>
        <v>30858</v>
      </c>
      <c r="CB47" s="70">
        <f t="shared" si="64"/>
        <v>36151</v>
      </c>
      <c r="CC47" s="69">
        <f t="shared" si="64"/>
        <v>34587.68299999999</v>
      </c>
      <c r="CD47" s="69">
        <f t="shared" si="64"/>
        <v>38533</v>
      </c>
      <c r="CE47" s="69">
        <f t="shared" si="64"/>
        <v>40390</v>
      </c>
      <c r="CF47" s="69">
        <f t="shared" si="64"/>
        <v>35384</v>
      </c>
      <c r="CG47" s="69">
        <f t="shared" si="64"/>
        <v>29717.88900000001</v>
      </c>
      <c r="CH47" s="69">
        <f t="shared" si="64"/>
        <v>36416</v>
      </c>
      <c r="CI47" s="69">
        <f t="shared" si="64"/>
        <v>29343</v>
      </c>
      <c r="CJ47" s="69">
        <f t="shared" si="64"/>
        <v>28013</v>
      </c>
      <c r="CK47" s="69">
        <f t="shared" si="64"/>
        <v>23430.324000000001</v>
      </c>
      <c r="CL47" s="69">
        <f t="shared" si="64"/>
        <v>28525.179999999978</v>
      </c>
      <c r="CM47" s="69">
        <f t="shared" si="64"/>
        <v>28878.814000000006</v>
      </c>
      <c r="CN47" s="69">
        <f t="shared" si="64"/>
        <v>32482.280999999995</v>
      </c>
      <c r="CO47" s="69">
        <f t="shared" si="64"/>
        <v>36649.689999999988</v>
      </c>
      <c r="CP47" s="71">
        <f t="shared" si="64"/>
        <v>20730.555000000015</v>
      </c>
      <c r="CQ47" s="69">
        <f t="shared" si="64"/>
        <v>31326.761999999995</v>
      </c>
      <c r="CR47" s="69">
        <f t="shared" si="64"/>
        <v>36251.325000000012</v>
      </c>
      <c r="CS47" s="69">
        <f t="shared" si="64"/>
        <v>27935.027000000002</v>
      </c>
      <c r="CT47" s="69">
        <f t="shared" si="64"/>
        <v>40936.763000000006</v>
      </c>
      <c r="CU47" s="69">
        <f t="shared" si="64"/>
        <v>33395.125</v>
      </c>
      <c r="CV47" s="69">
        <f t="shared" si="64"/>
        <v>33987.089999999982</v>
      </c>
      <c r="CW47" s="69">
        <f t="shared" si="64"/>
        <v>37449.535000000003</v>
      </c>
      <c r="CX47" s="69">
        <f t="shared" si="64"/>
        <v>25470.976999999984</v>
      </c>
      <c r="CY47" s="69">
        <f t="shared" si="64"/>
        <v>35707.413000000008</v>
      </c>
      <c r="CZ47" s="69">
        <f t="shared" si="64"/>
        <v>40416.714999999982</v>
      </c>
      <c r="DA47" s="69">
        <f t="shared" si="64"/>
        <v>27468.29300000002</v>
      </c>
      <c r="DB47" s="69">
        <f t="shared" si="64"/>
        <v>29468.493999999984</v>
      </c>
      <c r="DC47" s="69">
        <f t="shared" si="64"/>
        <v>27840.683000000026</v>
      </c>
      <c r="DD47" s="69">
        <f t="shared" si="64"/>
        <v>36688.700000000012</v>
      </c>
      <c r="DE47" s="69">
        <f t="shared" si="64"/>
        <v>24875.182000000001</v>
      </c>
      <c r="DF47" s="69">
        <f t="shared" si="64"/>
        <v>32137.229999999996</v>
      </c>
      <c r="DG47" s="69">
        <f t="shared" si="64"/>
        <v>31720.492000000013</v>
      </c>
      <c r="DH47" s="69">
        <f t="shared" si="64"/>
        <v>30602.577000000005</v>
      </c>
      <c r="DI47" s="69">
        <f t="shared" si="64"/>
        <v>30435.733999999982</v>
      </c>
      <c r="DJ47" s="69">
        <f t="shared" si="64"/>
        <v>43281.641000000018</v>
      </c>
      <c r="DK47" s="69">
        <f t="shared" si="64"/>
        <v>21856.411999999997</v>
      </c>
      <c r="DL47" s="69">
        <f t="shared" si="64"/>
        <v>22788.598999999995</v>
      </c>
      <c r="DM47" s="69">
        <f t="shared" si="64"/>
        <v>31601.736999999986</v>
      </c>
      <c r="DN47" s="69">
        <f>DN45-DN46</f>
        <v>33942.744000000006</v>
      </c>
      <c r="DO47" s="69">
        <f t="shared" si="64"/>
        <v>31298.017000000014</v>
      </c>
      <c r="DP47" s="69">
        <f t="shared" si="64"/>
        <v>38156.384000000005</v>
      </c>
      <c r="DQ47" s="69">
        <f t="shared" si="64"/>
        <v>31957.539999999994</v>
      </c>
      <c r="DR47" s="69">
        <f t="shared" si="64"/>
        <v>31181.951000000001</v>
      </c>
      <c r="DS47" s="69">
        <f t="shared" si="64"/>
        <v>31379.907000000007</v>
      </c>
      <c r="DT47" s="69">
        <f t="shared" si="64"/>
        <v>38455.003999999986</v>
      </c>
      <c r="DU47" s="69">
        <f t="shared" si="64"/>
        <v>86500.293999999994</v>
      </c>
      <c r="DV47" s="69">
        <f t="shared" si="64"/>
        <v>81407.674999999988</v>
      </c>
      <c r="DW47" s="69">
        <f t="shared" si="64"/>
        <v>67983.58600000001</v>
      </c>
      <c r="DX47" s="69">
        <f t="shared" si="64"/>
        <v>84334.206000000006</v>
      </c>
      <c r="DY47" s="69">
        <f t="shared" si="64"/>
        <v>76575.991999999998</v>
      </c>
      <c r="DZ47" s="69">
        <f t="shared" si="64"/>
        <v>82899.861000000004</v>
      </c>
      <c r="EA47" s="69">
        <f t="shared" si="64"/>
        <v>-143925.87</v>
      </c>
      <c r="EB47" s="69">
        <f t="shared" si="64"/>
        <v>-36513.133000000002</v>
      </c>
      <c r="EC47" s="69">
        <f t="shared" si="64"/>
        <v>61399.49470000001</v>
      </c>
      <c r="ED47" s="69">
        <f t="shared" si="64"/>
        <v>92806.080000000002</v>
      </c>
      <c r="EE47" s="69">
        <f t="shared" si="64"/>
        <v>12031.593000000008</v>
      </c>
      <c r="EF47" s="69">
        <f t="shared" si="64"/>
        <v>-29124.622999999978</v>
      </c>
      <c r="EG47" s="69">
        <f t="shared" si="64"/>
        <v>-3346.1309999999939</v>
      </c>
      <c r="EH47" s="69">
        <f t="shared" si="64"/>
        <v>16231.978000000003</v>
      </c>
      <c r="EI47" s="69">
        <f t="shared" si="64"/>
        <v>39241.204000000005</v>
      </c>
      <c r="EJ47" s="69">
        <f t="shared" si="64"/>
        <v>31373.865999999995</v>
      </c>
      <c r="EK47" s="69">
        <f t="shared" si="64"/>
        <v>42111</v>
      </c>
      <c r="EL47" s="69">
        <f t="shared" ref="EL47:FM47" si="65">EL45-EL46</f>
        <v>43542</v>
      </c>
      <c r="EM47" s="69">
        <f t="shared" si="65"/>
        <v>43466</v>
      </c>
      <c r="EN47" s="69">
        <f t="shared" si="65"/>
        <v>74100</v>
      </c>
      <c r="EO47" s="69">
        <f t="shared" si="65"/>
        <v>36503.053999999989</v>
      </c>
      <c r="EP47" s="68">
        <f t="shared" si="65"/>
        <v>51447.993999999999</v>
      </c>
      <c r="EQ47" s="68">
        <f t="shared" si="65"/>
        <v>97416.377999999997</v>
      </c>
      <c r="ER47" s="68">
        <f t="shared" si="65"/>
        <v>47404.328999999983</v>
      </c>
      <c r="ES47" s="68">
        <f t="shared" si="65"/>
        <v>50940.256999999991</v>
      </c>
      <c r="ET47" s="68">
        <f t="shared" si="65"/>
        <v>117266.876</v>
      </c>
      <c r="EU47" s="68">
        <f t="shared" si="65"/>
        <v>80070.725999999981</v>
      </c>
      <c r="EV47" s="68">
        <f t="shared" si="65"/>
        <v>39973.447999999997</v>
      </c>
      <c r="EW47" s="68">
        <f t="shared" si="65"/>
        <v>44818.802999999993</v>
      </c>
      <c r="EX47" s="68">
        <f t="shared" si="65"/>
        <v>10297.87000000001</v>
      </c>
      <c r="EY47" s="68">
        <f t="shared" si="65"/>
        <v>46669.062000000005</v>
      </c>
      <c r="EZ47" s="68">
        <f t="shared" si="65"/>
        <v>43612.768999999986</v>
      </c>
      <c r="FA47" s="68">
        <f t="shared" si="65"/>
        <v>74158.097999999998</v>
      </c>
      <c r="FB47" s="69">
        <f t="shared" si="65"/>
        <v>-3434.8439999999828</v>
      </c>
      <c r="FC47" s="69">
        <f t="shared" si="65"/>
        <v>38706.126000000004</v>
      </c>
      <c r="FD47" s="69">
        <f t="shared" si="65"/>
        <v>31268.137999999984</v>
      </c>
      <c r="FE47" s="69">
        <f t="shared" si="65"/>
        <v>50748.518000000004</v>
      </c>
      <c r="FF47" s="69">
        <f t="shared" si="65"/>
        <v>44096.177000000003</v>
      </c>
      <c r="FG47" s="69">
        <f t="shared" si="65"/>
        <v>47903.280999999995</v>
      </c>
      <c r="FH47" s="69">
        <f t="shared" si="65"/>
        <v>55737.103999999992</v>
      </c>
      <c r="FI47" s="69">
        <f t="shared" si="65"/>
        <v>53962.133999999991</v>
      </c>
      <c r="FJ47" s="69">
        <f t="shared" si="65"/>
        <v>53446.726000000002</v>
      </c>
      <c r="FK47" s="69">
        <f t="shared" si="65"/>
        <v>62403.070999999996</v>
      </c>
      <c r="FL47" s="69">
        <f t="shared" si="65"/>
        <v>73470.597000000009</v>
      </c>
      <c r="FM47" s="69">
        <f t="shared" si="65"/>
        <v>62019.354999999989</v>
      </c>
    </row>
    <row r="48" spans="1:169">
      <c r="BV48" s="57"/>
      <c r="CA48" s="5"/>
    </row>
    <row r="49" spans="1:169" s="18" customFormat="1">
      <c r="A49" s="18" t="s">
        <v>45</v>
      </c>
      <c r="B49" s="20">
        <f t="shared" ref="B49:BM49" si="66">B$47/B$42</f>
        <v>0.35796709648120656</v>
      </c>
      <c r="C49" s="20">
        <f t="shared" si="66"/>
        <v>0.72144526565053946</v>
      </c>
      <c r="D49" s="20">
        <f t="shared" si="66"/>
        <v>0.21244375215778249</v>
      </c>
      <c r="E49" s="20">
        <f t="shared" si="66"/>
        <v>0.295520081566226</v>
      </c>
      <c r="F49" s="20">
        <f t="shared" si="66"/>
        <v>0.3067567185234415</v>
      </c>
      <c r="G49" s="20">
        <f t="shared" si="66"/>
        <v>0.27946930854076268</v>
      </c>
      <c r="H49" s="20">
        <f t="shared" si="66"/>
        <v>0.34674421560701335</v>
      </c>
      <c r="I49" s="20">
        <f t="shared" si="66"/>
        <v>0.31410850307428279</v>
      </c>
      <c r="J49" s="20">
        <f t="shared" si="66"/>
        <v>0.31897571967096189</v>
      </c>
      <c r="K49" s="20">
        <f t="shared" si="66"/>
        <v>0.2758504789428905</v>
      </c>
      <c r="L49" s="20">
        <f t="shared" si="66"/>
        <v>0.30706898970361279</v>
      </c>
      <c r="M49" s="20">
        <f t="shared" si="66"/>
        <v>0.35016839215558415</v>
      </c>
      <c r="N49" s="20">
        <f t="shared" si="66"/>
        <v>0.25006017625124494</v>
      </c>
      <c r="O49" s="20">
        <f t="shared" si="66"/>
        <v>0.28847379044758348</v>
      </c>
      <c r="P49" s="20">
        <f t="shared" si="66"/>
        <v>0.26448101666229495</v>
      </c>
      <c r="Q49" s="20">
        <f t="shared" si="66"/>
        <v>0.33923486608040215</v>
      </c>
      <c r="R49" s="20">
        <f t="shared" si="66"/>
        <v>0.29861745073610341</v>
      </c>
      <c r="S49" s="20">
        <f t="shared" si="66"/>
        <v>0.36138792414653925</v>
      </c>
      <c r="T49" s="20">
        <f t="shared" si="66"/>
        <v>0.34756320436725491</v>
      </c>
      <c r="U49" s="20">
        <f t="shared" si="66"/>
        <v>0.30377053084374217</v>
      </c>
      <c r="V49" s="20">
        <f t="shared" si="66"/>
        <v>0.3840669100309681</v>
      </c>
      <c r="W49" s="20">
        <f t="shared" si="66"/>
        <v>0.3374669568821575</v>
      </c>
      <c r="X49" s="20">
        <f t="shared" si="66"/>
        <v>0.2774816090698195</v>
      </c>
      <c r="Y49" s="20">
        <f t="shared" si="66"/>
        <v>0.1126308449764641</v>
      </c>
      <c r="Z49" s="20">
        <f t="shared" si="66"/>
        <v>0.261359049802386</v>
      </c>
      <c r="AA49" s="20">
        <f t="shared" si="66"/>
        <v>0.37385475565576876</v>
      </c>
      <c r="AB49" s="20">
        <f t="shared" si="66"/>
        <v>0.16136851360690735</v>
      </c>
      <c r="AC49" s="20">
        <f t="shared" si="66"/>
        <v>0.33119723371530502</v>
      </c>
      <c r="AD49" s="20">
        <f t="shared" si="66"/>
        <v>0.29778574200102736</v>
      </c>
      <c r="AE49" s="20">
        <f t="shared" si="66"/>
        <v>0.35475326922940792</v>
      </c>
      <c r="AF49" s="20">
        <f t="shared" si="66"/>
        <v>0.42409052519656137</v>
      </c>
      <c r="AG49" s="20">
        <f t="shared" si="66"/>
        <v>0.48374508945235223</v>
      </c>
      <c r="AH49" s="20">
        <f t="shared" si="66"/>
        <v>-0.17841580050925387</v>
      </c>
      <c r="AI49" s="20">
        <f t="shared" si="66"/>
        <v>-0.32262445269961171</v>
      </c>
      <c r="AJ49" s="20">
        <f t="shared" si="66"/>
        <v>0.25219614810152374</v>
      </c>
      <c r="AK49" s="20">
        <f t="shared" si="66"/>
        <v>0.34661658471893642</v>
      </c>
      <c r="AL49" s="20">
        <f t="shared" si="66"/>
        <v>0.31891537801597936</v>
      </c>
      <c r="AM49" s="20">
        <f t="shared" si="66"/>
        <v>0.29111264599691383</v>
      </c>
      <c r="AN49" s="20">
        <f t="shared" si="66"/>
        <v>0.26238527144476442</v>
      </c>
      <c r="AO49" s="20">
        <f t="shared" si="66"/>
        <v>0.24782419377797668</v>
      </c>
      <c r="AP49" s="20">
        <f t="shared" si="66"/>
        <v>0.35504039932695414</v>
      </c>
      <c r="AQ49" s="20">
        <f t="shared" si="66"/>
        <v>0.42213210856470956</v>
      </c>
      <c r="AR49" s="20">
        <f t="shared" si="66"/>
        <v>0.41849449476308603</v>
      </c>
      <c r="AS49" s="20">
        <f t="shared" si="66"/>
        <v>0.16989412745911889</v>
      </c>
      <c r="AT49" s="20">
        <f t="shared" si="66"/>
        <v>0.34511453776547374</v>
      </c>
      <c r="AU49" s="20">
        <f t="shared" si="66"/>
        <v>0.46284438915517179</v>
      </c>
      <c r="AV49" s="20">
        <f t="shared" si="66"/>
        <v>0.38544283160439113</v>
      </c>
      <c r="AW49" s="20">
        <f t="shared" si="66"/>
        <v>0.22221098412056237</v>
      </c>
      <c r="AX49" s="20">
        <f t="shared" si="66"/>
        <v>0.25548641097282193</v>
      </c>
      <c r="AY49" s="20">
        <f t="shared" si="66"/>
        <v>0.2807762121785915</v>
      </c>
      <c r="AZ49" s="20">
        <f t="shared" si="66"/>
        <v>0.26287524630066067</v>
      </c>
      <c r="BA49" s="20">
        <f t="shared" si="66"/>
        <v>0.30564840409248206</v>
      </c>
      <c r="BB49" s="20">
        <f t="shared" si="66"/>
        <v>0.32827079051948976</v>
      </c>
      <c r="BC49" s="20">
        <f t="shared" si="66"/>
        <v>0.31378185960172034</v>
      </c>
      <c r="BD49" s="20">
        <f t="shared" si="66"/>
        <v>0.40122615803814715</v>
      </c>
      <c r="BE49" s="20">
        <f t="shared" si="66"/>
        <v>0.34760790926646179</v>
      </c>
      <c r="BF49" s="20">
        <f t="shared" si="66"/>
        <v>0.3329171296932163</v>
      </c>
      <c r="BG49" s="20">
        <f t="shared" si="66"/>
        <v>0.32112187921186058</v>
      </c>
      <c r="BH49" s="20">
        <f t="shared" si="66"/>
        <v>0.27529626253418416</v>
      </c>
      <c r="BI49" s="20">
        <f t="shared" si="66"/>
        <v>0.36498381696845683</v>
      </c>
      <c r="BJ49" s="20">
        <f t="shared" si="66"/>
        <v>0.28437801599253987</v>
      </c>
      <c r="BK49" s="20">
        <f t="shared" si="66"/>
        <v>0.28474178578765513</v>
      </c>
      <c r="BL49" s="20">
        <f t="shared" si="66"/>
        <v>0.303618921522461</v>
      </c>
      <c r="BM49" s="20">
        <f t="shared" si="66"/>
        <v>0.17411424417607613</v>
      </c>
      <c r="BN49" s="20">
        <f t="shared" ref="BN49:DY49" si="67">BN$47/BN$42</f>
        <v>0.47244650857272363</v>
      </c>
      <c r="BO49" s="20">
        <f t="shared" si="67"/>
        <v>0.32746438833412117</v>
      </c>
      <c r="BP49" s="20">
        <f t="shared" si="67"/>
        <v>0.35466036788170013</v>
      </c>
      <c r="BQ49" s="20">
        <f t="shared" si="67"/>
        <v>0.32699642593243078</v>
      </c>
      <c r="BR49" s="20">
        <f t="shared" si="67"/>
        <v>0.39059995964071331</v>
      </c>
      <c r="BS49" s="20">
        <f t="shared" si="67"/>
        <v>0.38855050438570249</v>
      </c>
      <c r="BT49" s="20">
        <f t="shared" si="67"/>
        <v>0.3792157001331119</v>
      </c>
      <c r="BU49" s="20">
        <f t="shared" si="67"/>
        <v>0.39008975777695809</v>
      </c>
      <c r="BV49" s="20">
        <f t="shared" si="67"/>
        <v>0.28490866025154538</v>
      </c>
      <c r="BW49" s="20">
        <f t="shared" si="67"/>
        <v>0.53129905341768535</v>
      </c>
      <c r="BX49" s="20">
        <f t="shared" si="67"/>
        <v>0.44013385044695646</v>
      </c>
      <c r="BY49" s="20">
        <f t="shared" si="67"/>
        <v>0.39297704714240922</v>
      </c>
      <c r="BZ49" s="20">
        <f t="shared" si="67"/>
        <v>0.32488499815232491</v>
      </c>
      <c r="CA49" s="20">
        <f t="shared" si="67"/>
        <v>0.3631506478528474</v>
      </c>
      <c r="CB49" s="20">
        <f t="shared" si="67"/>
        <v>0.44913653870045966</v>
      </c>
      <c r="CC49" s="20">
        <f t="shared" si="67"/>
        <v>0.45368355187790016</v>
      </c>
      <c r="CD49" s="20">
        <f t="shared" si="67"/>
        <v>0.46833258383266285</v>
      </c>
      <c r="CE49" s="20">
        <f t="shared" si="67"/>
        <v>0.47537780707123017</v>
      </c>
      <c r="CF49" s="20">
        <f t="shared" si="67"/>
        <v>0.4551465102518587</v>
      </c>
      <c r="CG49" s="20">
        <f t="shared" si="67"/>
        <v>0.38923300065867827</v>
      </c>
      <c r="CH49" s="20">
        <f t="shared" si="67"/>
        <v>0.46687778048436518</v>
      </c>
      <c r="CI49" s="20">
        <f t="shared" si="67"/>
        <v>0.39349076718831716</v>
      </c>
      <c r="CJ49" s="20">
        <f t="shared" si="67"/>
        <v>0.38545049259728109</v>
      </c>
      <c r="CK49" s="20">
        <f t="shared" si="67"/>
        <v>0.36048114751978477</v>
      </c>
      <c r="CL49" s="20">
        <f t="shared" si="67"/>
        <v>0.4126931786132616</v>
      </c>
      <c r="CM49" s="20">
        <f t="shared" si="67"/>
        <v>0.40824907926014881</v>
      </c>
      <c r="CN49" s="20">
        <f t="shared" si="67"/>
        <v>0.44377573843202767</v>
      </c>
      <c r="CO49" s="20">
        <f t="shared" si="67"/>
        <v>0.5043142696248436</v>
      </c>
      <c r="CP49" s="20">
        <f t="shared" si="67"/>
        <v>0.29210405541593992</v>
      </c>
      <c r="CQ49" s="20">
        <f t="shared" si="67"/>
        <v>0.42930761913685278</v>
      </c>
      <c r="CR49" s="20">
        <f t="shared" si="67"/>
        <v>0.45726396288358212</v>
      </c>
      <c r="CS49" s="20">
        <f t="shared" si="67"/>
        <v>0.35106661878207235</v>
      </c>
      <c r="CT49" s="20">
        <f t="shared" si="67"/>
        <v>0.50080825025353437</v>
      </c>
      <c r="CU49" s="20">
        <f t="shared" si="67"/>
        <v>0.41564691251173669</v>
      </c>
      <c r="CV49" s="20">
        <f t="shared" si="67"/>
        <v>0.44433829441144373</v>
      </c>
      <c r="CW49" s="20">
        <f t="shared" si="67"/>
        <v>0.46805765547046774</v>
      </c>
      <c r="CX49" s="20">
        <f t="shared" si="67"/>
        <v>0.35188985372056386</v>
      </c>
      <c r="CY49" s="20">
        <f t="shared" si="67"/>
        <v>0.49106556915439226</v>
      </c>
      <c r="CZ49" s="20">
        <f t="shared" si="67"/>
        <v>0.54482426776042969</v>
      </c>
      <c r="DA49" s="20">
        <f t="shared" si="67"/>
        <v>0.38329934776453678</v>
      </c>
      <c r="DB49" s="20">
        <f t="shared" si="67"/>
        <v>0.40149005519482867</v>
      </c>
      <c r="DC49" s="20">
        <f t="shared" si="67"/>
        <v>0.38873122358361101</v>
      </c>
      <c r="DD49" s="20">
        <f t="shared" si="67"/>
        <v>0.51762786376229108</v>
      </c>
      <c r="DE49" s="20">
        <f t="shared" si="67"/>
        <v>0.34779556688403068</v>
      </c>
      <c r="DF49" s="20">
        <f t="shared" si="67"/>
        <v>0.45734115677069326</v>
      </c>
      <c r="DG49" s="20">
        <f t="shared" si="67"/>
        <v>0.45404933149429999</v>
      </c>
      <c r="DH49" s="20">
        <f t="shared" si="67"/>
        <v>0.39791177621505819</v>
      </c>
      <c r="DI49" s="20">
        <f t="shared" si="67"/>
        <v>0.40844207603704968</v>
      </c>
      <c r="DJ49" s="20">
        <f t="shared" si="67"/>
        <v>0.59844050492194523</v>
      </c>
      <c r="DK49" s="20">
        <f t="shared" si="67"/>
        <v>0.29299455529161905</v>
      </c>
      <c r="DL49" s="20">
        <f t="shared" si="67"/>
        <v>0.29748147845296252</v>
      </c>
      <c r="DM49" s="20">
        <f t="shared" si="67"/>
        <v>0.45361344107916846</v>
      </c>
      <c r="DN49" s="20">
        <f t="shared" si="67"/>
        <v>0.44362591290479259</v>
      </c>
      <c r="DO49" s="20">
        <f t="shared" si="67"/>
        <v>0.42443682648846731</v>
      </c>
      <c r="DP49" s="20">
        <f t="shared" si="67"/>
        <v>0.47050387429332341</v>
      </c>
      <c r="DQ49" s="20">
        <f t="shared" si="67"/>
        <v>0.47449508411384572</v>
      </c>
      <c r="DR49" s="20">
        <f t="shared" si="67"/>
        <v>0.42668281939127717</v>
      </c>
      <c r="DS49" s="20">
        <f t="shared" si="67"/>
        <v>0.43390717519908673</v>
      </c>
      <c r="DT49" s="20">
        <f t="shared" si="67"/>
        <v>0.56240350715112308</v>
      </c>
      <c r="DU49" s="20">
        <f t="shared" si="67"/>
        <v>0.98904402496695354</v>
      </c>
      <c r="DV49" s="20">
        <f t="shared" si="67"/>
        <v>0.9681921192548002</v>
      </c>
      <c r="DW49" s="20">
        <f t="shared" si="67"/>
        <v>0.79723533183129214</v>
      </c>
      <c r="DX49" s="20">
        <f t="shared" si="67"/>
        <v>0.98208435815492878</v>
      </c>
      <c r="DY49" s="20">
        <f t="shared" si="67"/>
        <v>0.98918993143642986</v>
      </c>
      <c r="DZ49" s="20">
        <f t="shared" ref="DZ49:FL49" si="68">DZ$47/DZ$42</f>
        <v>0.9870617420656892</v>
      </c>
      <c r="EA49" s="20">
        <f t="shared" si="68"/>
        <v>-1.7091979768348518</v>
      </c>
      <c r="EB49" s="20">
        <f t="shared" si="68"/>
        <v>-0.44241584854221888</v>
      </c>
      <c r="EC49" s="20">
        <f t="shared" si="68"/>
        <v>0.67112056360749039</v>
      </c>
      <c r="ED49" s="20">
        <f t="shared" si="68"/>
        <v>0.96339350736492035</v>
      </c>
      <c r="EE49" s="20">
        <f t="shared" si="68"/>
        <v>0.12260363037227814</v>
      </c>
      <c r="EF49" s="20">
        <f t="shared" si="68"/>
        <v>-0.32522345262066077</v>
      </c>
      <c r="EG49" s="20">
        <f t="shared" si="68"/>
        <v>-3.4336582802111069E-2</v>
      </c>
      <c r="EH49" s="20">
        <f t="shared" si="68"/>
        <v>0.18649234097597189</v>
      </c>
      <c r="EI49" s="20">
        <f t="shared" si="68"/>
        <v>0.42049820414520711</v>
      </c>
      <c r="EJ49" s="20">
        <f t="shared" si="68"/>
        <v>0.3254956676750359</v>
      </c>
      <c r="EK49" s="20">
        <f t="shared" si="68"/>
        <v>0.48616915652635712</v>
      </c>
      <c r="EL49" s="20">
        <f t="shared" si="68"/>
        <v>0.42772102161100195</v>
      </c>
      <c r="EM49" s="20">
        <f t="shared" si="68"/>
        <v>0.44193423755007422</v>
      </c>
      <c r="EN49" s="20">
        <f t="shared" si="68"/>
        <v>0.77809979838709675</v>
      </c>
      <c r="EO49" s="20">
        <f t="shared" si="68"/>
        <v>0.35014463120672951</v>
      </c>
      <c r="EP49" s="20">
        <f t="shared" si="68"/>
        <v>0.49775053457782842</v>
      </c>
      <c r="EQ49" s="20">
        <f t="shared" si="68"/>
        <v>0.95731717090210089</v>
      </c>
      <c r="ER49" s="20">
        <f t="shared" si="68"/>
        <v>0.52623196637857972</v>
      </c>
      <c r="ES49" s="20">
        <f t="shared" si="68"/>
        <v>0.55248782472215874</v>
      </c>
      <c r="ET49" s="20">
        <f t="shared" si="68"/>
        <v>1.2284873685778397</v>
      </c>
      <c r="EU49" s="20">
        <f t="shared" si="68"/>
        <v>0.80616048422591713</v>
      </c>
      <c r="EV49" s="20">
        <f t="shared" si="68"/>
        <v>0.41901632928366672</v>
      </c>
      <c r="EW49" s="20">
        <f t="shared" si="68"/>
        <v>0.48759596497361685</v>
      </c>
      <c r="EX49" s="20">
        <f t="shared" si="68"/>
        <v>0.10559975887921587</v>
      </c>
      <c r="EY49" s="20">
        <f t="shared" si="68"/>
        <v>0.5349538991030991</v>
      </c>
      <c r="EZ49" s="20">
        <f t="shared" si="68"/>
        <v>0.4810389592111699</v>
      </c>
      <c r="FA49" s="20">
        <f t="shared" si="68"/>
        <v>0.83001213263522189</v>
      </c>
      <c r="FB49" s="20">
        <f t="shared" si="68"/>
        <v>-3.8591635472404164E-2</v>
      </c>
      <c r="FC49" s="20">
        <f t="shared" si="68"/>
        <v>0.44766709369121543</v>
      </c>
      <c r="FD49" s="20">
        <f t="shared" si="68"/>
        <v>0.38311711718997044</v>
      </c>
      <c r="FE49" s="20">
        <f t="shared" si="68"/>
        <v>0.56374006231936813</v>
      </c>
      <c r="FF49" s="20">
        <f t="shared" si="68"/>
        <v>0.54262299031812677</v>
      </c>
      <c r="FG49" s="20">
        <f t="shared" si="68"/>
        <v>0.53781285639239251</v>
      </c>
      <c r="FH49" s="20">
        <f t="shared" si="68"/>
        <v>0.57840052633654404</v>
      </c>
      <c r="FI49" s="20">
        <f t="shared" si="68"/>
        <v>0.59539986393731259</v>
      </c>
      <c r="FJ49" s="20">
        <f t="shared" si="68"/>
        <v>0.54062968148740231</v>
      </c>
      <c r="FK49" s="20">
        <f t="shared" si="68"/>
        <v>0.637434087553719</v>
      </c>
      <c r="FL49" s="20">
        <f t="shared" si="68"/>
        <v>0.70211793822692914</v>
      </c>
      <c r="FM49" s="20">
        <f>FM$47/FM$42</f>
        <v>0.64852532570018817</v>
      </c>
    </row>
    <row r="50" spans="1:169" s="18" customFormat="1">
      <c r="A50" s="18" t="s">
        <v>46</v>
      </c>
      <c r="C50" s="20">
        <f>SUM($B$47:C$47)/SUM($B$42:C$42)</f>
        <v>0.53891341743774757</v>
      </c>
      <c r="D50" s="20">
        <f>SUM($B$47:D$47)/SUM($B$42:D$42)</f>
        <v>0.42969828664291126</v>
      </c>
      <c r="E50" s="20">
        <f>SUM($B$47:E$47)/SUM($B$42:E$42)</f>
        <v>0.39725111656052142</v>
      </c>
      <c r="F50" s="20">
        <f>SUM($B$47:F$47)/SUM($B$42:F$42)</f>
        <v>0.38026316938824134</v>
      </c>
      <c r="G50" s="20">
        <f>SUM($B$47:G$47)/SUM($B$42:G$42)</f>
        <v>0.36427351561437815</v>
      </c>
      <c r="H50" s="20">
        <f>SUM($B$47:H$47)/SUM($B$42:H$42)</f>
        <v>0.36169681318706148</v>
      </c>
      <c r="I50" s="20">
        <f>SUM($B$47:I$47)/SUM($B$42:I$42)</f>
        <v>0.35588287735625745</v>
      </c>
      <c r="J50" s="20">
        <f>SUM($B$47:J$47)/SUM($B$42:J$42)</f>
        <v>0.35161284178164159</v>
      </c>
      <c r="K50" s="20">
        <f>SUM($B$47:K$47)/SUM($B$42:K$42)</f>
        <v>0.34418506905637847</v>
      </c>
      <c r="L50" s="20">
        <f>SUM($B$47:L$47)/SUM($B$42:L$42)</f>
        <v>0.3406160629446246</v>
      </c>
      <c r="M50" s="20">
        <f>SUM($B$47:M$47)/SUM($B$42:M$42)</f>
        <v>0.34142172049733843</v>
      </c>
      <c r="N50" s="20">
        <f>SUM($B$47:N$47)/SUM($B$42:N$42)</f>
        <v>0.3348390203853393</v>
      </c>
      <c r="O50" s="20">
        <f>SUM($B$47:O$47)/SUM($B$42:O$42)</f>
        <v>0.33179574143836849</v>
      </c>
      <c r="P50" s="20">
        <f>SUM($B$47:P$47)/SUM($B$42:P$42)</f>
        <v>0.32800602499292769</v>
      </c>
      <c r="Q50" s="20">
        <f>SUM($B$47:Q$47)/SUM($B$42:Q$42)</f>
        <v>0.32861568792725232</v>
      </c>
      <c r="R50" s="20">
        <f>SUM($B$47:R$47)/SUM($B$42:R$42)</f>
        <v>0.32723326324777108</v>
      </c>
      <c r="S50" s="20">
        <f>SUM($B$47:S$47)/SUM($B$42:S$42)</f>
        <v>0.32891076171326522</v>
      </c>
      <c r="T50" s="20">
        <f>SUM($B$47:T$47)/SUM($B$42:T$42)</f>
        <v>0.32988543126288861</v>
      </c>
      <c r="U50" s="20">
        <f>SUM($B$47:U$47)/SUM($B$42:U$42)</f>
        <v>0.32852322629934261</v>
      </c>
      <c r="V50" s="20">
        <f>SUM($B$47:V$47)/SUM($B$42:V$42)</f>
        <v>0.33104030393424655</v>
      </c>
      <c r="W50" s="20">
        <f>SUM($B$47:W$47)/SUM($B$42:W$42)</f>
        <v>0.33133055376489279</v>
      </c>
      <c r="X50" s="20">
        <f>SUM($B$47:X$47)/SUM($B$42:X$42)</f>
        <v>0.32907952129546642</v>
      </c>
      <c r="Y50" s="20">
        <f>SUM($B$47:Y$47)/SUM($B$42:Y$42)</f>
        <v>0.32084518248002658</v>
      </c>
      <c r="Z50" s="20">
        <f>SUM($B$47:Z$47)/SUM($B$42:Z$42)</f>
        <v>0.318607518090811</v>
      </c>
      <c r="AA50" s="20">
        <f>SUM($B$47:AA$47)/SUM($B$42:AA$42)</f>
        <v>0.32061910848373909</v>
      </c>
      <c r="AB50" s="20">
        <f>SUM($B$47:AB$47)/SUM($B$42:AB$42)</f>
        <v>0.31558233632502741</v>
      </c>
      <c r="AC50" s="20">
        <f>SUM($B$47:AC$47)/SUM($B$42:AC$42)</f>
        <v>0.31607468869384764</v>
      </c>
      <c r="AD50" s="20">
        <f>SUM($B$47:AD$47)/SUM($B$42:AD$42)</f>
        <v>0.31553529329975255</v>
      </c>
      <c r="AE50" s="20">
        <f>SUM($B$47:AE$47)/SUM($B$42:AE$42)</f>
        <v>0.31671785683978515</v>
      </c>
      <c r="AF50" s="20">
        <f>SUM($B$47:AF$47)/SUM($B$42:AF$42)</f>
        <v>0.32023574392413157</v>
      </c>
      <c r="AG50" s="20">
        <f>SUM($B$47:AG$47)/SUM($B$42:AG$42)</f>
        <v>0.32526710327767255</v>
      </c>
      <c r="AH50" s="20">
        <f>SUM($B$47:AH$47)/SUM($B$42:AH$42)</f>
        <v>0.30761772743588855</v>
      </c>
      <c r="AI50" s="20">
        <f>SUM($B$47:AI$47)/SUM($B$42:AI$42)</f>
        <v>0.2890597932730119</v>
      </c>
      <c r="AJ50" s="20">
        <f>SUM($B$47:AJ$47)/SUM($B$42:AJ$42)</f>
        <v>0.28808548614880658</v>
      </c>
      <c r="AK50" s="20">
        <f>SUM($B$47:AK$47)/SUM($B$42:AK$42)</f>
        <v>0.28965740356083208</v>
      </c>
      <c r="AL50" s="20">
        <f>SUM($B$47:AL$47)/SUM($B$42:AL$42)</f>
        <v>0.29047083687139635</v>
      </c>
      <c r="AM50" s="20">
        <f>SUM($B$47:AM$47)/SUM($B$42:AM$42)</f>
        <v>0.29048665722142991</v>
      </c>
      <c r="AN50" s="20">
        <f>SUM($B$47:AN$47)/SUM($B$42:AN$42)</f>
        <v>0.28979187698127901</v>
      </c>
      <c r="AO50" s="20">
        <f>SUM($B$47:AO$47)/SUM($B$42:AO$42)</f>
        <v>0.28863857712986052</v>
      </c>
      <c r="AP50" s="20">
        <f>SUM($B$47:AP$47)/SUM($B$42:AP$42)</f>
        <v>0.29033865540672676</v>
      </c>
      <c r="AQ50" s="20">
        <f>SUM($B$47:AQ$47)/SUM($B$42:AQ$42)</f>
        <v>0.29367066372736461</v>
      </c>
      <c r="AR50" s="20">
        <f>SUM($B$47:AR$47)/SUM($B$42:AR$42)</f>
        <v>0.29652647823201805</v>
      </c>
      <c r="AS50" s="20">
        <f>SUM($B$47:AS$47)/SUM($B$42:AS$42)</f>
        <v>0.29370591231947574</v>
      </c>
      <c r="AT50" s="20">
        <f>SUM($B$47:AT$47)/SUM($B$42:AT$42)</f>
        <v>0.29496019306141874</v>
      </c>
      <c r="AU50" s="20">
        <f>SUM($B$47:AU$47)/SUM($B$42:AU$42)</f>
        <v>0.29853312805430859</v>
      </c>
      <c r="AV50" s="20">
        <f>SUM($B$47:AV$47)/SUM($B$42:AV$42)</f>
        <v>0.30028878362113248</v>
      </c>
      <c r="AW50" s="20">
        <f>SUM($B$47:AW$47)/SUM($B$42:AW$42)</f>
        <v>0.29874918218948088</v>
      </c>
      <c r="AX50" s="20">
        <f>SUM($B$47:AX$47)/SUM($B$42:AX$42)</f>
        <v>0.29791628128259168</v>
      </c>
      <c r="AY50" s="20">
        <f>SUM($B$47:AY$47)/SUM($B$42:AY$42)</f>
        <v>0.29760126117499419</v>
      </c>
      <c r="AZ50" s="20">
        <f>SUM($B$47:AZ$47)/SUM($B$42:AZ$42)</f>
        <v>0.29696593176541397</v>
      </c>
      <c r="BA50" s="20">
        <f>SUM($B$47:BA$47)/SUM($B$42:BA$42)</f>
        <v>0.29712136087984026</v>
      </c>
      <c r="BB50" s="20">
        <f>SUM($B$47:BB$47)/SUM($B$42:BB$42)</f>
        <v>0.29761794278879278</v>
      </c>
      <c r="BC50" s="20">
        <f>SUM($B$47:BC$47)/SUM($B$42:BC$42)</f>
        <v>0.29788025664910645</v>
      </c>
      <c r="BD50" s="20">
        <f>SUM($B$47:BD$47)/SUM($B$42:BD$42)</f>
        <v>0.2995849423241706</v>
      </c>
      <c r="BE50" s="20">
        <f>SUM($B$47:BE$47)/SUM($B$42:BE$42)</f>
        <v>0.30035056072778765</v>
      </c>
      <c r="BF50" s="20">
        <f>SUM($B$47:BF$47)/SUM($B$42:BF$42)</f>
        <v>0.30090639295832272</v>
      </c>
      <c r="BG50" s="20">
        <f>SUM($B$47:BG$47)/SUM($B$42:BG$42)</f>
        <v>0.30123653235380099</v>
      </c>
      <c r="BH50" s="20">
        <f>SUM($B$47:BH$47)/SUM($B$42:BH$42)</f>
        <v>0.3008198033509964</v>
      </c>
      <c r="BI50" s="20">
        <f>SUM($B$47:BI$47)/SUM($B$42:BI$42)</f>
        <v>0.30184941307366303</v>
      </c>
      <c r="BJ50" s="20">
        <f>SUM($B$47:BJ$47)/SUM($B$42:BJ$42)</f>
        <v>0.30158150170180809</v>
      </c>
      <c r="BK50" s="20">
        <f>SUM($B$47:BK$47)/SUM($B$42:BK$42)</f>
        <v>0.30131102739027094</v>
      </c>
      <c r="BL50" s="20">
        <f>SUM($B$47:BL$47)/SUM($B$42:BL$42)</f>
        <v>0.30134786429500987</v>
      </c>
      <c r="BM50" s="20">
        <f>SUM($B$47:BM$47)/SUM($B$42:BM$42)</f>
        <v>0.29938951640503669</v>
      </c>
      <c r="BN50" s="20">
        <f>SUM($B$47:BN$47)/SUM($B$42:BN$42)</f>
        <v>0.30219888189449506</v>
      </c>
      <c r="BO50" s="20">
        <f>SUM($B$47:BO$47)/SUM($B$42:BO$42)</f>
        <v>0.30258862353358645</v>
      </c>
      <c r="BP50" s="20">
        <f>SUM($B$47:BP$47)/SUM($B$42:BP$42)</f>
        <v>0.30339718136979926</v>
      </c>
      <c r="BQ50" s="20">
        <f>SUM($B$47:BQ$47)/SUM($B$42:BQ$42)</f>
        <v>0.30372561250924796</v>
      </c>
      <c r="BR50" s="20">
        <f>SUM($B$47:BR$47)/SUM($B$42:BR$42)</f>
        <v>0.3050464588145182</v>
      </c>
      <c r="BS50" s="20">
        <f>SUM($B$47:BS$47)/SUM($B$42:BS$42)</f>
        <v>0.30625959997783891</v>
      </c>
      <c r="BT50" s="20">
        <f>SUM($B$47:BT$47)/SUM($B$42:BT$42)</f>
        <v>0.30732063505514295</v>
      </c>
      <c r="BU50" s="20">
        <f>SUM($B$47:BU$47)/SUM($B$42:BU$42)</f>
        <v>0.30845804278203287</v>
      </c>
      <c r="BV50" s="20">
        <f>SUM($B$47:BV$47)/SUM($B$42:BV$42)</f>
        <v>0.30813853860717527</v>
      </c>
      <c r="BW50" s="20">
        <f>SUM($B$47:BW$47)/SUM($B$42:BW$42)</f>
        <v>0.31122308820647404</v>
      </c>
      <c r="BX50" s="20">
        <f>SUM($B$47:BX$47)/SUM($B$42:BX$42)</f>
        <v>0.31299050893465408</v>
      </c>
      <c r="BY50" s="20">
        <f>SUM($B$47:BY$47)/SUM($B$42:BY$42)</f>
        <v>0.31408935490542972</v>
      </c>
      <c r="BZ50" s="20">
        <f>SUM($B$47:BZ$47)/SUM($B$42:BZ$42)</f>
        <v>0.31422313515664685</v>
      </c>
      <c r="CA50" s="20">
        <f>SUM($B$47:CA$47)/SUM($B$42:CA$42)</f>
        <v>0.31487094365663443</v>
      </c>
      <c r="CB50" s="20">
        <f>SUM($B$47:CB$47)/SUM($B$42:CB$42)</f>
        <v>0.31653399756253014</v>
      </c>
      <c r="CC50" s="20">
        <f>SUM($B$47:CC$47)/SUM($B$42:CC$42)</f>
        <v>0.31812436345806383</v>
      </c>
      <c r="CD50" s="20">
        <f>SUM($B$47:CD$47)/SUM($B$42:CD$42)</f>
        <v>0.31998090694074771</v>
      </c>
      <c r="CE50" s="20">
        <f>SUM($B$47:CE$47)/SUM($B$42:CE$42)</f>
        <v>0.32193931081934296</v>
      </c>
      <c r="CF50" s="20">
        <f>SUM($B$47:CF$47)/SUM($B$42:CF$42)</f>
        <v>0.3234578605282552</v>
      </c>
      <c r="CG50" s="20">
        <f>SUM($B$47:CG$47)/SUM($B$42:CG$42)</f>
        <v>0.32418611044957796</v>
      </c>
      <c r="CH50" s="20">
        <f>SUM($B$47:CH$47)/SUM($B$42:CH$42)</f>
        <v>0.3257820384887225</v>
      </c>
      <c r="CI50" s="20">
        <f>SUM($B$47:CI$47)/SUM($B$42:CI$42)</f>
        <v>0.32649838155225797</v>
      </c>
      <c r="CJ50" s="20">
        <f>SUM($B$47:CJ$47)/SUM($B$42:CJ$42)</f>
        <v>0.32710002856359044</v>
      </c>
      <c r="CK50" s="20">
        <f>SUM($B$47:CK$47)/SUM($B$42:CK$42)</f>
        <v>0.32740195560742386</v>
      </c>
      <c r="CL50" s="20">
        <f>SUM($B$47:CL$47)/SUM($B$42:CL$42)</f>
        <v>0.32821451205437707</v>
      </c>
      <c r="CM50" s="20">
        <f>SUM($B$47:CM$47)/SUM($B$42:CM$42)</f>
        <v>0.32898731006788812</v>
      </c>
      <c r="CN50" s="20">
        <f>SUM($B$47:CN$47)/SUM($B$42:CN$42)</f>
        <v>0.33012283779846746</v>
      </c>
      <c r="CO50" s="20">
        <f>SUM($B$47:CO$47)/SUM($B$42:CO$42)</f>
        <v>0.33181705005420981</v>
      </c>
      <c r="CP50" s="20">
        <f>SUM($B$47:CP$47)/SUM($B$42:CP$42)</f>
        <v>0.3314433936979545</v>
      </c>
      <c r="CQ50" s="20">
        <f>SUM($B$47:CQ$47)/SUM($B$42:CQ$42)</f>
        <v>0.33238107666474875</v>
      </c>
      <c r="CR50" s="20">
        <f>SUM($B$47:CR$47)/SUM($B$42:CR$42)</f>
        <v>0.33366768820443138</v>
      </c>
      <c r="CS50" s="20">
        <f>SUM($B$47:CS$47)/SUM($B$42:CS$42)</f>
        <v>0.33384576277282213</v>
      </c>
      <c r="CT50" s="20">
        <f>SUM($B$47:CT$47)/SUM($B$42:CT$42)</f>
        <v>0.33558291727326794</v>
      </c>
      <c r="CU50" s="20">
        <f>SUM($B$47:CU$47)/SUM($B$42:CU$42)</f>
        <v>0.33639341992506405</v>
      </c>
      <c r="CV50" s="20">
        <f>SUM($B$47:CV$47)/SUM($B$42:CV$42)</f>
        <v>0.33742379539487</v>
      </c>
      <c r="CW50" s="20">
        <f>SUM($B$47:CW$47)/SUM($B$42:CW$42)</f>
        <v>0.33871525621917148</v>
      </c>
      <c r="CX50" s="20">
        <f>SUM($B$47:CX$47)/SUM($B$42:CX$42)</f>
        <v>0.33883204138499468</v>
      </c>
      <c r="CY50" s="20">
        <f>SUM($B$47:CY$47)/SUM($B$42:CY$42)</f>
        <v>0.34017570462953745</v>
      </c>
      <c r="CZ50" s="20">
        <f>SUM($B$47:CZ$47)/SUM($B$42:CZ$42)</f>
        <v>0.34200204337770818</v>
      </c>
      <c r="DA50" s="20">
        <f>SUM($B$47:DA$47)/SUM($B$42:DA$42)</f>
        <v>0.3423550276220752</v>
      </c>
      <c r="DB50" s="20">
        <f>SUM($B$47:DB$47)/SUM($B$42:DB$42)</f>
        <v>0.34286822279617996</v>
      </c>
      <c r="DC50" s="20">
        <f>SUM($B$47:DC$47)/SUM($B$42:DC$42)</f>
        <v>0.34325333331446173</v>
      </c>
      <c r="DD50" s="20">
        <f>SUM($B$47:DD$47)/SUM($B$42:DD$42)</f>
        <v>0.34469046332061598</v>
      </c>
      <c r="DE50" s="20">
        <f>SUM($B$47:DE$47)/SUM($B$42:DE$42)</f>
        <v>0.34471607392158465</v>
      </c>
      <c r="DF50" s="20">
        <f>SUM($B$47:DF$47)/SUM($B$42:DF$42)</f>
        <v>0.3456213887530295</v>
      </c>
      <c r="DG50" s="20">
        <f>SUM($B$47:DG$47)/SUM($B$42:DG$42)</f>
        <v>0.34648103058267554</v>
      </c>
      <c r="DH50" s="20">
        <f>SUM($B$47:DH$47)/SUM($B$42:DH$42)</f>
        <v>0.34692602999238004</v>
      </c>
      <c r="DI50" s="20">
        <f>SUM($B$47:DI$47)/SUM($B$42:DI$42)</f>
        <v>0.34743745439896295</v>
      </c>
      <c r="DJ50" s="20">
        <f>SUM($B$47:DJ$47)/SUM($B$42:DJ$42)</f>
        <v>0.34944659896675145</v>
      </c>
      <c r="DK50" s="20">
        <f>SUM($B$47:DK$47)/SUM($B$42:DK$42)</f>
        <v>0.34898434821082119</v>
      </c>
      <c r="DL50" s="20">
        <f>SUM($B$47:DL$47)/SUM($B$42:DL$42)</f>
        <v>0.34855487990386008</v>
      </c>
      <c r="DM50" s="20">
        <f>SUM($B$47:DM$47)/SUM($B$42:DM$42)</f>
        <v>0.34934559031589479</v>
      </c>
      <c r="DN50" s="20">
        <f>SUM($B$47:DN$47)/SUM($B$42:DN$42)</f>
        <v>0.35011851465835842</v>
      </c>
      <c r="DO50" s="20">
        <f>SUM($B$47:DO$47)/SUM($B$42:DO$42)</f>
        <v>0.35070111072284477</v>
      </c>
      <c r="DP50" s="20">
        <f>SUM($B$47:DP$47)/SUM($B$42:DP$42)</f>
        <v>0.35172513596472171</v>
      </c>
      <c r="DQ50" s="20">
        <f>SUM($B$47:DQ$47)/SUM($B$42:DQ$42)</f>
        <v>0.35259050521911789</v>
      </c>
      <c r="DR50" s="20">
        <f>SUM($B$47:DR$47)/SUM($B$42:DR$42)</f>
        <v>0.35315288548039686</v>
      </c>
      <c r="DS50" s="20">
        <f>SUM($B$47:DS$47)/SUM($B$42:DS$42)</f>
        <v>0.35375493094404087</v>
      </c>
      <c r="DT50" s="20">
        <f>SUM($B$47:DT$47)/SUM($B$42:DT$42)</f>
        <v>0.35521535381820768</v>
      </c>
      <c r="DU50" s="20">
        <f>SUM($B$47:DU$47)/SUM($B$42:DU$42)</f>
        <v>0.36083956135842332</v>
      </c>
      <c r="DV50" s="20">
        <f>SUM($B$47:DV$47)/SUM($B$42:DV$42)</f>
        <v>0.36597695675148301</v>
      </c>
      <c r="DW50" s="20">
        <f>SUM($B$47:DW$47)/SUM($B$42:DW$42)</f>
        <v>0.36964507771013283</v>
      </c>
      <c r="DX50" s="20">
        <f>SUM($B$47:DX$47)/SUM($B$42:DX$42)</f>
        <v>0.37484626566854512</v>
      </c>
      <c r="DY50" s="20">
        <f>SUM($B$47:DY$47)/SUM($B$42:DY$42)</f>
        <v>0.37951389770617588</v>
      </c>
      <c r="DZ50" s="20">
        <f>SUM($B$47:DZ$47)/SUM($B$42:DZ$42)</f>
        <v>0.38448093091617119</v>
      </c>
      <c r="EA50" s="20">
        <f>SUM($B$47:EA$47)/SUM($B$42:EA$42)</f>
        <v>0.36745862945128616</v>
      </c>
      <c r="EB50" s="20">
        <f>SUM($B$47:EB$47)/SUM($B$42:EB$42)</f>
        <v>0.3610561107735456</v>
      </c>
      <c r="EC50" s="20">
        <f>SUM($B$47:EC$47)/SUM($B$42:EC$42)</f>
        <v>0.36374976332927111</v>
      </c>
      <c r="ED50" s="20">
        <f>SUM($B$47:ED$47)/SUM($B$42:ED$42)</f>
        <v>0.36918522901417533</v>
      </c>
      <c r="EE50" s="20">
        <f>SUM($B$47:EE$47)/SUM($B$42:EE$42)</f>
        <v>0.36692912392990285</v>
      </c>
      <c r="EF50" s="20">
        <f>SUM($B$47:EF$47)/SUM($B$42:EF$42)</f>
        <v>0.36119789055496032</v>
      </c>
      <c r="EG50" s="20">
        <f>SUM($B$47:EG$47)/SUM($B$42:EG$42)</f>
        <v>0.35766571502556699</v>
      </c>
      <c r="EH50" s="20">
        <f>SUM($B$47:EH$47)/SUM($B$42:EH$42)</f>
        <v>0.35631124763390981</v>
      </c>
      <c r="EI50" s="20">
        <f>SUM($B$47:EI$47)/SUM($B$42:EI$42)</f>
        <v>0.35685122785540885</v>
      </c>
      <c r="EJ50" s="20">
        <f>SUM($B$47:EJ$47)/SUM($B$42:EJ$42)</f>
        <v>0.35658112265644831</v>
      </c>
      <c r="EK50" s="20">
        <f>SUM($B$47:EK$47)/SUM($B$42:EK$42)</f>
        <v>0.35757657306208879</v>
      </c>
      <c r="EL50" s="20">
        <f>SUM($B$47:EL$47)/SUM($B$42:EL$42)</f>
        <v>0.35820417520219489</v>
      </c>
      <c r="EM50" s="20">
        <f>SUM($B$47:EM$47)/SUM($B$42:EM$42)</f>
        <v>0.35892176901957956</v>
      </c>
      <c r="EN50" s="20">
        <f>SUM($B$47:EN$47)/SUM($B$42:EN$42)</f>
        <v>0.36237159855849499</v>
      </c>
      <c r="EO50" s="20">
        <f>SUM($B$47:EO$47)/SUM($B$42:EO$42)</f>
        <v>0.36226242399336228</v>
      </c>
      <c r="EP50" s="20">
        <f>SUM($B$47:EP$47)/SUM($B$42:EP$42)</f>
        <v>0.36345133982018613</v>
      </c>
      <c r="EQ50" s="20">
        <f>SUM($B$47:EQ$47)/SUM($B$42:EQ$42)</f>
        <v>0.36853787288641227</v>
      </c>
      <c r="ER50" s="20">
        <f>SUM($B$47:ER$47)/SUM($B$42:ER$42)</f>
        <v>0.36972455145735617</v>
      </c>
      <c r="ES50" s="20">
        <f>SUM($B$47:ES$47)/SUM($B$42:ES$42)</f>
        <v>0.37112147305603682</v>
      </c>
      <c r="ET50" s="20">
        <f>SUM($B$47:ET$47)/SUM($B$42:ET$42)</f>
        <v>0.37785267218090057</v>
      </c>
      <c r="EU50" s="20">
        <f>SUM($B$47:EU$47)/SUM($B$42:EU$42)</f>
        <v>0.38132320735327752</v>
      </c>
      <c r="EV50" s="20">
        <f>SUM($B$47:EV$47)/SUM($B$42:EV$42)</f>
        <v>0.38161429520379164</v>
      </c>
      <c r="EW50" s="20">
        <f>SUM($B$47:EW$47)/SUM($B$42:EW$42)</f>
        <v>0.38239706248832034</v>
      </c>
      <c r="EX50" s="20">
        <f>SUM($B$47:EX$47)/SUM($B$42:EX$42)</f>
        <v>0.38024498309964788</v>
      </c>
      <c r="EY50" s="20">
        <f>SUM($B$47:EY$47)/SUM($B$42:EY$42)</f>
        <v>0.38131361899883109</v>
      </c>
      <c r="EZ50" s="20">
        <f>SUM($B$47:EZ$47)/SUM($B$42:EZ$42)</f>
        <v>0.38202439733370847</v>
      </c>
      <c r="FA50" s="20">
        <f>SUM($B$47:FA$47)/SUM($B$42:FA$42)</f>
        <v>0.38514900717083922</v>
      </c>
      <c r="FB50" s="20">
        <f>SUM($B$47:FB$47)/SUM($B$42:FB$42)</f>
        <v>0.3822251081187571</v>
      </c>
      <c r="FC50" s="20">
        <f>SUM($B$47:FC$47)/SUM($B$42:FC$42)</f>
        <v>0.38266084872555622</v>
      </c>
      <c r="FD50" s="20">
        <f>SUM($B$47:FD$47)/SUM($B$42:FD$42)</f>
        <v>0.38266369854190657</v>
      </c>
      <c r="FE50" s="20">
        <f>SUM($B$47:FE$47)/SUM($B$42:FE$42)</f>
        <v>0.38390263916476791</v>
      </c>
      <c r="FF50" s="20">
        <f>SUM($B$47:FF$47)/SUM($B$42:FF$42)</f>
        <v>0.38487696771751911</v>
      </c>
      <c r="FG50" s="20">
        <f>SUM($B$47:FG$47)/SUM($B$42:FG$42)</f>
        <v>0.38589908630858533</v>
      </c>
      <c r="FH50" s="20">
        <f>SUM($B$47:FH$47)/SUM($B$42:FH$42)</f>
        <v>0.38728099259904269</v>
      </c>
      <c r="FI50" s="20">
        <f>SUM($B$47:FI$47)/SUM($B$42:FI$42)</f>
        <v>0.3886767128891146</v>
      </c>
      <c r="FJ50" s="20">
        <f>SUM($B$47:FJ$47)/SUM($B$42:FJ$42)</f>
        <v>0.38978021090475723</v>
      </c>
      <c r="FK50" s="20">
        <f>SUM($B$47:FK$47)/SUM($B$42:FK$42)</f>
        <v>0.39154846616363204</v>
      </c>
      <c r="FL50" s="20">
        <f>SUM($B$47:FL$47)/SUM($B$42:FL$42)</f>
        <v>0.39390074881148224</v>
      </c>
      <c r="FM50" s="20">
        <f>SUM($B$47:FM$47)/SUM($B$42:FM$42)</f>
        <v>0.39565112769094152</v>
      </c>
    </row>
    <row r="51" spans="1:169" s="18" customFormat="1">
      <c r="A51" s="18" t="s">
        <v>47</v>
      </c>
      <c r="F51" s="20"/>
      <c r="G51" s="20"/>
      <c r="H51" s="20"/>
      <c r="I51" s="20"/>
      <c r="J51" s="20"/>
      <c r="K51" s="20"/>
      <c r="L51" s="20"/>
      <c r="M51" s="20">
        <f t="shared" ref="M51:U51" si="69">SUM(B47:M47)/SUM(B45:M45)</f>
        <v>0.33849907415842539</v>
      </c>
      <c r="N51" s="20">
        <f t="shared" si="69"/>
        <v>0.33056230512207618</v>
      </c>
      <c r="O51" s="20">
        <f t="shared" si="69"/>
        <v>0.29431931031329905</v>
      </c>
      <c r="P51" s="20">
        <f t="shared" si="69"/>
        <v>0.29989912066186247</v>
      </c>
      <c r="Q51" s="20">
        <f t="shared" si="69"/>
        <v>0.30365521625395608</v>
      </c>
      <c r="R51" s="20">
        <f t="shared" si="69"/>
        <v>0.3035044148014186</v>
      </c>
      <c r="S51" s="20">
        <f t="shared" si="69"/>
        <v>0.31033461592538431</v>
      </c>
      <c r="T51" s="20">
        <f t="shared" si="69"/>
        <v>0.3106661175041896</v>
      </c>
      <c r="U51" s="20">
        <f t="shared" si="69"/>
        <v>0.31362751396180966</v>
      </c>
      <c r="V51" s="20">
        <f t="shared" ref="V51:AL51" si="70">SUM(K47:V47)/SUM(K45:V45)</f>
        <v>0.31947299658961908</v>
      </c>
      <c r="W51" s="20">
        <f t="shared" si="70"/>
        <v>0.32554905055925737</v>
      </c>
      <c r="X51" s="20">
        <f t="shared" si="70"/>
        <v>0.32380086235834943</v>
      </c>
      <c r="Y51" s="20">
        <f t="shared" si="70"/>
        <v>0.30450105438602298</v>
      </c>
      <c r="Z51" s="20">
        <f t="shared" si="70"/>
        <v>0.30567242924857424</v>
      </c>
      <c r="AA51" s="20">
        <f t="shared" si="70"/>
        <v>0.31298080123075384</v>
      </c>
      <c r="AB51" s="20">
        <f t="shared" si="70"/>
        <v>0.30521766773267955</v>
      </c>
      <c r="AC51" s="20">
        <f t="shared" si="70"/>
        <v>0.30418769312436178</v>
      </c>
      <c r="AD51" s="20">
        <f t="shared" si="70"/>
        <v>0.30412436550471739</v>
      </c>
      <c r="AE51" s="20">
        <f t="shared" si="70"/>
        <v>0.30360545186854504</v>
      </c>
      <c r="AF51" s="20">
        <f t="shared" si="70"/>
        <v>0.31048753382148264</v>
      </c>
      <c r="AG51" s="20">
        <f t="shared" si="70"/>
        <v>0.32257783531154416</v>
      </c>
      <c r="AH51" s="20">
        <f t="shared" si="70"/>
        <v>0.2828792196809975</v>
      </c>
      <c r="AI51" s="20">
        <f t="shared" si="70"/>
        <v>0.23464065097758544</v>
      </c>
      <c r="AJ51" s="20">
        <f t="shared" si="70"/>
        <v>0.23206811507365788</v>
      </c>
      <c r="AK51" s="20">
        <f t="shared" si="70"/>
        <v>0.25404174101040999</v>
      </c>
      <c r="AL51" s="20">
        <f t="shared" si="70"/>
        <v>0.25998547322337667</v>
      </c>
      <c r="AM51" s="20">
        <f t="shared" ref="AM51:BA51" si="71">SUM(AB47:AM47)/SUM(AB45:AM45)</f>
        <v>0.25219838663632943</v>
      </c>
      <c r="AN51" s="20">
        <f t="shared" si="71"/>
        <v>0.26087111294754489</v>
      </c>
      <c r="AO51" s="20">
        <f t="shared" si="71"/>
        <v>0.25385668677664813</v>
      </c>
      <c r="AP51" s="20">
        <f t="shared" si="71"/>
        <v>0.26050000389819705</v>
      </c>
      <c r="AQ51" s="20">
        <f t="shared" si="71"/>
        <v>0.26862448209519169</v>
      </c>
      <c r="AR51" s="20">
        <f t="shared" si="71"/>
        <v>0.26776920821003142</v>
      </c>
      <c r="AS51" s="20">
        <f t="shared" si="71"/>
        <v>0.23930543195549864</v>
      </c>
      <c r="AT51" s="20">
        <f t="shared" si="71"/>
        <v>0.27856539738682218</v>
      </c>
      <c r="AU51" s="20">
        <f t="shared" si="71"/>
        <v>0.32987015174676243</v>
      </c>
      <c r="AV51" s="20">
        <f t="shared" si="71"/>
        <v>0.34035799105360814</v>
      </c>
      <c r="AW51" s="20">
        <f t="shared" si="71"/>
        <v>0.33055686886732311</v>
      </c>
      <c r="AX51" s="20">
        <f t="shared" si="71"/>
        <v>0.32565106279756961</v>
      </c>
      <c r="AY51" s="20">
        <f t="shared" si="71"/>
        <v>0.32489619405148001</v>
      </c>
      <c r="AZ51" s="20">
        <f t="shared" si="71"/>
        <v>0.32515225110563539</v>
      </c>
      <c r="BA51" s="21">
        <f t="shared" si="71"/>
        <v>0.33094174777681928</v>
      </c>
      <c r="BB51" s="21">
        <f>SUM(AQ47:BB47)/SUM(AQ45:BB45)</f>
        <v>0.32841722417684438</v>
      </c>
      <c r="BC51" s="21">
        <f>SUM(AR47:BC47)/SUM(AR45:BC45)</f>
        <v>0.31846686699560622</v>
      </c>
      <c r="BD51" s="21">
        <f t="shared" ref="BD51:BI51" si="72">SUM(AS47:BD47)/SUM(AS45:BD45)</f>
        <v>0.31632637301925626</v>
      </c>
      <c r="BE51" s="21">
        <f t="shared" si="72"/>
        <v>0.33177887720536831</v>
      </c>
      <c r="BF51" s="21">
        <f t="shared" si="72"/>
        <v>0.33045575439455221</v>
      </c>
      <c r="BG51" s="21">
        <f t="shared" si="72"/>
        <v>0.31760458474256381</v>
      </c>
      <c r="BH51" s="21">
        <f t="shared" si="72"/>
        <v>0.30790843714998634</v>
      </c>
      <c r="BI51" s="21">
        <f t="shared" si="72"/>
        <v>0.32016593817804179</v>
      </c>
      <c r="BJ51" s="21">
        <f>SUM(AY47:BJ47)/SUM(AY42:BJ42)</f>
        <v>0.31798028980658877</v>
      </c>
      <c r="BK51" s="21">
        <f t="shared" ref="BK51:BU51" si="73">SUM(AZ47:BK47)/SUM(AZ42:BK42)</f>
        <v>0.31812592003035961</v>
      </c>
      <c r="BL51" s="21">
        <f t="shared" si="73"/>
        <v>0.32147354480663126</v>
      </c>
      <c r="BM51" s="21">
        <f t="shared" si="73"/>
        <v>0.3099575357428262</v>
      </c>
      <c r="BN51" s="21">
        <f t="shared" si="73"/>
        <v>0.32350708342099682</v>
      </c>
      <c r="BO51" s="21">
        <f t="shared" si="73"/>
        <v>0.32459090784879902</v>
      </c>
      <c r="BP51" s="21">
        <f t="shared" si="73"/>
        <v>0.32131168882397582</v>
      </c>
      <c r="BQ51" s="21">
        <f t="shared" si="73"/>
        <v>0.31977357579090976</v>
      </c>
      <c r="BR51" s="21">
        <f t="shared" si="73"/>
        <v>0.32494869928519371</v>
      </c>
      <c r="BS51" s="21">
        <f t="shared" si="73"/>
        <v>0.33066595534495563</v>
      </c>
      <c r="BT51" s="21">
        <f t="shared" si="73"/>
        <v>0.3391955602544236</v>
      </c>
      <c r="BU51" s="21">
        <f t="shared" si="73"/>
        <v>0.34131475159539254</v>
      </c>
      <c r="BV51" s="21">
        <f t="shared" ref="BV51:DA51" si="74">SUM(BK47:BV47)/SUM(BK42:BV42)</f>
        <v>0.34109121765521982</v>
      </c>
      <c r="BW51" s="21">
        <f t="shared" si="74"/>
        <v>0.36172768423319346</v>
      </c>
      <c r="BX51" s="21">
        <f t="shared" si="74"/>
        <v>0.37314971822357884</v>
      </c>
      <c r="BY51" s="21">
        <f t="shared" si="74"/>
        <v>0.3908392445417106</v>
      </c>
      <c r="BZ51" s="21">
        <f t="shared" si="74"/>
        <v>0.37856036118633168</v>
      </c>
      <c r="CA51" s="21">
        <f t="shared" si="74"/>
        <v>0.38152660714478431</v>
      </c>
      <c r="CB51" s="21">
        <f t="shared" si="74"/>
        <v>0.38931485769268287</v>
      </c>
      <c r="CC51" s="21">
        <f t="shared" si="74"/>
        <v>0.3991409583826307</v>
      </c>
      <c r="CD51" s="21">
        <f t="shared" si="74"/>
        <v>0.40564652292102449</v>
      </c>
      <c r="CE51" s="21">
        <f t="shared" si="74"/>
        <v>0.41307691165925442</v>
      </c>
      <c r="CF51" s="21">
        <f t="shared" si="74"/>
        <v>0.4193315943199884</v>
      </c>
      <c r="CG51" s="21">
        <f t="shared" si="74"/>
        <v>0.41941365574635175</v>
      </c>
      <c r="CH51" s="21">
        <f t="shared" si="74"/>
        <v>0.43445434908955605</v>
      </c>
      <c r="CI51" s="21">
        <f t="shared" si="74"/>
        <v>0.42284450006092844</v>
      </c>
      <c r="CJ51" s="21">
        <f t="shared" si="74"/>
        <v>0.4184570352375252</v>
      </c>
      <c r="CK51" s="21">
        <f t="shared" si="74"/>
        <v>0.41676238867315424</v>
      </c>
      <c r="CL51" s="21">
        <f t="shared" si="74"/>
        <v>0.42427434426399541</v>
      </c>
      <c r="CM51" s="21">
        <f t="shared" si="74"/>
        <v>0.42874520666203092</v>
      </c>
      <c r="CN51" s="21">
        <f t="shared" si="74"/>
        <v>0.42814452447091678</v>
      </c>
      <c r="CO51" s="21">
        <f t="shared" si="74"/>
        <v>0.43214362761956537</v>
      </c>
      <c r="CP51" s="21">
        <f t="shared" si="74"/>
        <v>0.41756555131569045</v>
      </c>
      <c r="CQ51" s="21">
        <f t="shared" si="74"/>
        <v>0.41292581107367249</v>
      </c>
      <c r="CR51" s="21">
        <f t="shared" si="74"/>
        <v>0.41319165070452113</v>
      </c>
      <c r="CS51" s="21">
        <f t="shared" si="74"/>
        <v>0.40964783150518663</v>
      </c>
      <c r="CT51" s="21">
        <f t="shared" si="74"/>
        <v>0.41303332040701662</v>
      </c>
      <c r="CU51" s="21">
        <f t="shared" si="74"/>
        <v>0.41491032349417123</v>
      </c>
      <c r="CV51" s="21">
        <f t="shared" si="74"/>
        <v>0.41983353697012238</v>
      </c>
      <c r="CW51" s="21">
        <f t="shared" si="74"/>
        <v>0.42833994861265295</v>
      </c>
      <c r="CX51" s="21">
        <f t="shared" si="74"/>
        <v>0.42344936872291311</v>
      </c>
      <c r="CY51" s="21">
        <f t="shared" si="74"/>
        <v>0.43001696683904089</v>
      </c>
      <c r="CZ51" s="21">
        <f t="shared" si="74"/>
        <v>0.43823927247255384</v>
      </c>
      <c r="DA51" s="21">
        <f t="shared" si="74"/>
        <v>0.42866043099868884</v>
      </c>
      <c r="DB51" s="21">
        <f t="shared" ref="DB51:EB51" si="75">SUM(CQ47:DB47)/SUM(CQ42:DB42)</f>
        <v>0.43707490655243425</v>
      </c>
      <c r="DC51" s="21">
        <f t="shared" si="75"/>
        <v>0.43390480544415672</v>
      </c>
      <c r="DD51" s="21">
        <f t="shared" si="75"/>
        <v>0.43841562903446096</v>
      </c>
      <c r="DE51" s="21">
        <f t="shared" si="75"/>
        <v>0.43893868917011314</v>
      </c>
      <c r="DF51" s="21">
        <f t="shared" si="75"/>
        <v>0.43468767771835798</v>
      </c>
      <c r="DG51" s="21">
        <f t="shared" si="75"/>
        <v>0.43798194698956866</v>
      </c>
      <c r="DH51" s="21">
        <f t="shared" si="75"/>
        <v>0.43390625373503139</v>
      </c>
      <c r="DI51" s="21">
        <f t="shared" si="75"/>
        <v>0.42858393452510762</v>
      </c>
      <c r="DJ51" s="21">
        <f t="shared" si="75"/>
        <v>0.44908854190347508</v>
      </c>
      <c r="DK51" s="21">
        <f t="shared" si="75"/>
        <v>0.43222983690878408</v>
      </c>
      <c r="DL51" s="21">
        <f t="shared" si="75"/>
        <v>0.41086651916591727</v>
      </c>
      <c r="DM51" s="21">
        <f t="shared" si="75"/>
        <v>0.41654614224254377</v>
      </c>
      <c r="DN51" s="21">
        <f t="shared" si="75"/>
        <v>0.42017585142054076</v>
      </c>
      <c r="DO51" s="21">
        <f t="shared" si="75"/>
        <v>0.42310068086784935</v>
      </c>
      <c r="DP51" s="21">
        <f t="shared" si="75"/>
        <v>0.41988342697376863</v>
      </c>
      <c r="DQ51" s="21">
        <f t="shared" si="75"/>
        <v>0.42988291752729807</v>
      </c>
      <c r="DR51" s="21">
        <f t="shared" si="75"/>
        <v>0.42744192919254426</v>
      </c>
      <c r="DS51" s="21">
        <f t="shared" si="75"/>
        <v>0.42587645068155316</v>
      </c>
      <c r="DT51" s="21">
        <f t="shared" si="75"/>
        <v>0.43892588177271519</v>
      </c>
      <c r="DU51" s="21">
        <f t="shared" si="75"/>
        <v>0.49533902344410169</v>
      </c>
      <c r="DV51" s="21">
        <f t="shared" si="75"/>
        <v>0.53103617320155772</v>
      </c>
      <c r="DW51" s="21">
        <f t="shared" si="75"/>
        <v>0.57522436713983072</v>
      </c>
      <c r="DX51" s="21">
        <f t="shared" si="75"/>
        <v>0.63600820469216612</v>
      </c>
      <c r="DY51" s="21">
        <f t="shared" si="75"/>
        <v>0.67895125063531436</v>
      </c>
      <c r="DZ51" s="21">
        <f t="shared" si="75"/>
        <v>0.72563212763284857</v>
      </c>
      <c r="EA51" s="21">
        <f t="shared" si="75"/>
        <v>0.53329589109257247</v>
      </c>
      <c r="EB51" s="21">
        <f t="shared" si="75"/>
        <v>0.45405390826524489</v>
      </c>
      <c r="EC51" s="21">
        <f>SUM(DR47:EC47)/SUM(DR42:EC42)</f>
        <v>0.47298895146942782</v>
      </c>
      <c r="ED51" s="21">
        <f t="shared" ref="ED51" si="76">SUM(DS47:ED47)/SUM(DS42:ED42)</f>
        <v>0.52364827847118678</v>
      </c>
      <c r="EE51" s="21">
        <f t="shared" ref="EE51" si="77">SUM(DT47:EE47)/SUM(DT42:EE42)</f>
        <v>0.4915886342975877</v>
      </c>
      <c r="EF51" s="21">
        <f t="shared" ref="EF51:EI51" si="78">SUM(DU47:EF47)/SUM(DU42:EF42)</f>
        <v>0.41705230789708647</v>
      </c>
      <c r="EG51" s="21">
        <f t="shared" si="78"/>
        <v>0.32805144041736634</v>
      </c>
      <c r="EH51" s="21">
        <f t="shared" si="78"/>
        <v>0.26560767081303549</v>
      </c>
      <c r="EI51" s="21">
        <f t="shared" si="78"/>
        <v>0.23667594819595086</v>
      </c>
      <c r="EJ51" s="21">
        <f>SUM(DY$47:EJ$47)/SUM(DY$42:EJ$42)</f>
        <v>0.18523145259701476</v>
      </c>
      <c r="EK51" s="21">
        <f t="shared" ref="EK51:EO51" si="79">SUM(DZ$47:EK$47)/SUM(DZ$42:EK$42)</f>
        <v>0.15195776677299158</v>
      </c>
      <c r="EL51" s="21">
        <f t="shared" si="79"/>
        <v>0.11388532293850621</v>
      </c>
      <c r="EM51" s="21">
        <f t="shared" si="79"/>
        <v>0.27990793572518663</v>
      </c>
      <c r="EN51" s="21">
        <f t="shared" si="79"/>
        <v>0.37450652862788181</v>
      </c>
      <c r="EO51" s="21">
        <f t="shared" si="79"/>
        <v>0.3485763348318392</v>
      </c>
      <c r="EP51" s="21">
        <f t="shared" ref="EP51" si="80">SUM(EE$47:EP$47)/SUM(EE$42:EP$42)</f>
        <v>0.31053202190694751</v>
      </c>
      <c r="EQ51" s="21">
        <f t="shared" ref="EQ51:FM51" si="81">SUM(EF$47:EQ$47)/SUM(EF$42:EQ$42)</f>
        <v>0.38347543741194884</v>
      </c>
      <c r="ER51" s="21">
        <f t="shared" si="81"/>
        <v>0.44952078274239782</v>
      </c>
      <c r="ES51" s="21">
        <f t="shared" si="81"/>
        <v>0.49876078804530077</v>
      </c>
      <c r="ET51" s="21">
        <f t="shared" si="81"/>
        <v>0.58232500204202475</v>
      </c>
      <c r="EU51" s="21">
        <f t="shared" si="81"/>
        <v>0.61437602446926465</v>
      </c>
      <c r="EV51" s="21">
        <f t="shared" si="81"/>
        <v>0.62228743726658431</v>
      </c>
      <c r="EW51" s="21">
        <f t="shared" si="81"/>
        <v>0.62178256490692052</v>
      </c>
      <c r="EX51" s="21">
        <f t="shared" si="81"/>
        <v>0.59552901442047201</v>
      </c>
      <c r="EY51" s="21">
        <f t="shared" si="81"/>
        <v>0.60404229186728542</v>
      </c>
      <c r="EZ51" s="21">
        <f t="shared" si="81"/>
        <v>0.57991383530267004</v>
      </c>
      <c r="FA51" s="21">
        <f t="shared" si="81"/>
        <v>0.62073222226297375</v>
      </c>
      <c r="FB51" s="21">
        <f t="shared" si="81"/>
        <v>0.57968297648226641</v>
      </c>
      <c r="FC51" s="21">
        <f t="shared" si="81"/>
        <v>0.53456104638038915</v>
      </c>
      <c r="FD51" s="21">
        <f t="shared" si="81"/>
        <v>0.5239695728254401</v>
      </c>
      <c r="FE51" s="21">
        <f t="shared" si="81"/>
        <v>0.52483866411782176</v>
      </c>
      <c r="FF51" s="21">
        <f t="shared" si="81"/>
        <v>0.46397181075644228</v>
      </c>
      <c r="FG51" s="21">
        <f t="shared" si="81"/>
        <v>0.43834321261673054</v>
      </c>
      <c r="FH51" s="21">
        <f t="shared" si="81"/>
        <v>0.45267338077594543</v>
      </c>
      <c r="FI51" s="21">
        <f t="shared" si="81"/>
        <v>0.4617694621134123</v>
      </c>
      <c r="FJ51" s="21">
        <f t="shared" si="81"/>
        <v>0.50149607861183443</v>
      </c>
      <c r="FK51" s="21">
        <f t="shared" si="81"/>
        <v>0.51110494901426917</v>
      </c>
      <c r="FL51" s="21">
        <f t="shared" si="81"/>
        <v>0.53184471849080683</v>
      </c>
      <c r="FM51" s="21">
        <f t="shared" si="81"/>
        <v>0.51778917514740697</v>
      </c>
    </row>
    <row r="53" spans="1:169">
      <c r="A53" s="8" t="s">
        <v>48</v>
      </c>
      <c r="B53" s="9">
        <f>B36</f>
        <v>5079.4840000000004</v>
      </c>
      <c r="C53" s="9">
        <f t="shared" ref="C53:V53" si="82">C36</f>
        <v>6311.2939999999999</v>
      </c>
      <c r="D53" s="9">
        <f t="shared" si="82"/>
        <v>5544.1970000000001</v>
      </c>
      <c r="E53" s="9">
        <f t="shared" si="82"/>
        <v>5021.6379999999999</v>
      </c>
      <c r="F53" s="9">
        <f t="shared" si="82"/>
        <v>3592.2950000000001</v>
      </c>
      <c r="G53" s="9">
        <f t="shared" si="82"/>
        <v>3996.3820000000001</v>
      </c>
      <c r="H53" s="9">
        <f t="shared" si="82"/>
        <v>4258.0529999999999</v>
      </c>
      <c r="I53" s="9">
        <f t="shared" si="82"/>
        <v>4229.4769999999999</v>
      </c>
      <c r="J53" s="9">
        <f t="shared" si="82"/>
        <v>6178.8760000000002</v>
      </c>
      <c r="K53" s="9">
        <f t="shared" si="82"/>
        <v>6984.6409999999996</v>
      </c>
      <c r="L53" s="9">
        <f t="shared" si="82"/>
        <v>6643.66</v>
      </c>
      <c r="M53" s="9">
        <f t="shared" si="82"/>
        <v>6568.8680000000004</v>
      </c>
      <c r="N53" s="9">
        <f t="shared" si="82"/>
        <v>5386.02</v>
      </c>
      <c r="O53" s="9">
        <f t="shared" si="82"/>
        <v>8640.5049999999992</v>
      </c>
      <c r="P53" s="9">
        <f t="shared" si="82"/>
        <v>7137.6440000000002</v>
      </c>
      <c r="Q53" s="9">
        <f t="shared" si="82"/>
        <v>7112.0619999999999</v>
      </c>
      <c r="R53" s="9">
        <f t="shared" si="82"/>
        <v>8982.1489999999994</v>
      </c>
      <c r="S53" s="9">
        <f t="shared" si="82"/>
        <v>6623.107</v>
      </c>
      <c r="T53" s="9">
        <f t="shared" si="82"/>
        <v>5349.5829999999996</v>
      </c>
      <c r="U53" s="9">
        <f t="shared" si="82"/>
        <v>5349.5829999999996</v>
      </c>
      <c r="V53" s="9">
        <f t="shared" si="82"/>
        <v>6513.1220000000003</v>
      </c>
      <c r="W53" s="9">
        <f>W36</f>
        <v>6283.482</v>
      </c>
      <c r="X53" s="9">
        <f>X36</f>
        <v>5585.866</v>
      </c>
      <c r="Y53" s="9">
        <f>Y36</f>
        <v>5211.9359999999997</v>
      </c>
      <c r="Z53" s="9">
        <f>Z36</f>
        <v>4342.192</v>
      </c>
      <c r="AA53" s="9">
        <f t="shared" ref="AA53:BU53" si="83">AA36</f>
        <v>5882.2259999999997</v>
      </c>
      <c r="AB53" s="9">
        <f t="shared" si="83"/>
        <v>4734.0919999999996</v>
      </c>
      <c r="AC53" s="9">
        <f t="shared" si="83"/>
        <v>7365.3180000000002</v>
      </c>
      <c r="AD53" s="9">
        <f t="shared" si="83"/>
        <v>7732.085</v>
      </c>
      <c r="AE53" s="9">
        <f t="shared" si="83"/>
        <v>5325.8909999999996</v>
      </c>
      <c r="AF53" s="9">
        <f t="shared" si="83"/>
        <v>7592.6819999999998</v>
      </c>
      <c r="AG53" s="9">
        <f t="shared" si="83"/>
        <v>7299.7640000000001</v>
      </c>
      <c r="AH53" s="9">
        <f t="shared" si="83"/>
        <v>7299.7640000000001</v>
      </c>
      <c r="AI53" s="9">
        <f t="shared" si="83"/>
        <v>9248.3670000000002</v>
      </c>
      <c r="AJ53" s="9">
        <f t="shared" si="83"/>
        <v>10029.668</v>
      </c>
      <c r="AK53" s="9">
        <f t="shared" si="83"/>
        <v>7458.47</v>
      </c>
      <c r="AL53" s="9">
        <f t="shared" si="83"/>
        <v>4046.4540000000002</v>
      </c>
      <c r="AM53" s="9">
        <f t="shared" si="83"/>
        <v>5499.0190000000002</v>
      </c>
      <c r="AN53" s="9">
        <f t="shared" si="83"/>
        <v>4541.83</v>
      </c>
      <c r="AO53" s="9">
        <f t="shared" si="83"/>
        <v>3603.9409999999998</v>
      </c>
      <c r="AP53" s="9">
        <f t="shared" si="83"/>
        <v>5259.299</v>
      </c>
      <c r="AQ53" s="9">
        <f t="shared" si="83"/>
        <v>5254.1229999999996</v>
      </c>
      <c r="AR53" s="9">
        <f t="shared" si="83"/>
        <v>6966.1059999999998</v>
      </c>
      <c r="AS53" s="9">
        <f t="shared" si="83"/>
        <v>6506.9840000000004</v>
      </c>
      <c r="AT53" s="9">
        <f t="shared" si="83"/>
        <v>10187.514999999999</v>
      </c>
      <c r="AU53" s="9">
        <f t="shared" si="83"/>
        <v>5846</v>
      </c>
      <c r="AV53" s="9">
        <f t="shared" si="83"/>
        <v>9361</v>
      </c>
      <c r="AW53" s="9">
        <f t="shared" si="83"/>
        <v>9220</v>
      </c>
      <c r="AX53" s="9">
        <f t="shared" si="83"/>
        <v>7836</v>
      </c>
      <c r="AY53" s="9">
        <f t="shared" si="83"/>
        <v>4582</v>
      </c>
      <c r="AZ53" s="9">
        <f t="shared" si="83"/>
        <v>8057</v>
      </c>
      <c r="BA53" s="13">
        <f t="shared" si="83"/>
        <v>7368.6670000000004</v>
      </c>
      <c r="BB53" s="13">
        <f t="shared" si="83"/>
        <v>5954.982</v>
      </c>
      <c r="BC53" s="13">
        <f t="shared" si="83"/>
        <v>7596.491</v>
      </c>
      <c r="BD53" s="13">
        <f t="shared" si="83"/>
        <v>8499</v>
      </c>
      <c r="BE53" s="13">
        <f t="shared" si="83"/>
        <v>7061</v>
      </c>
      <c r="BF53" s="13">
        <f t="shared" si="83"/>
        <v>7505</v>
      </c>
      <c r="BG53" s="13">
        <f t="shared" si="83"/>
        <v>5788</v>
      </c>
      <c r="BH53" s="13">
        <f t="shared" si="83"/>
        <v>7358</v>
      </c>
      <c r="BI53" s="13">
        <f t="shared" si="83"/>
        <v>7948.64</v>
      </c>
      <c r="BJ53" s="13">
        <f t="shared" si="83"/>
        <v>7211.1080000000002</v>
      </c>
      <c r="BK53" s="13">
        <f t="shared" si="83"/>
        <v>8825.6270000000004</v>
      </c>
      <c r="BL53" s="13">
        <f t="shared" si="83"/>
        <v>8912.598</v>
      </c>
      <c r="BM53" s="13">
        <f t="shared" si="83"/>
        <v>9880.1229999999996</v>
      </c>
      <c r="BN53" s="13">
        <f t="shared" si="83"/>
        <v>7289.37</v>
      </c>
      <c r="BO53" s="13">
        <f t="shared" si="83"/>
        <v>7763.4560000000001</v>
      </c>
      <c r="BP53" s="13">
        <f t="shared" si="83"/>
        <v>5113.4989999999998</v>
      </c>
      <c r="BQ53" s="13">
        <f t="shared" si="83"/>
        <v>7026.5</v>
      </c>
      <c r="BR53" s="13">
        <f t="shared" si="83"/>
        <v>7214</v>
      </c>
      <c r="BS53" s="13">
        <f t="shared" si="83"/>
        <v>8982</v>
      </c>
      <c r="BT53" s="13">
        <f t="shared" si="83"/>
        <v>8420</v>
      </c>
      <c r="BU53" s="13">
        <f t="shared" si="83"/>
        <v>7765</v>
      </c>
      <c r="BV53" s="13">
        <f>BV36</f>
        <v>8740</v>
      </c>
      <c r="BW53" s="13">
        <f>BW36</f>
        <v>7166</v>
      </c>
      <c r="BX53" s="13">
        <f>BX36</f>
        <v>8239</v>
      </c>
      <c r="BY53" s="13">
        <f>BY36</f>
        <v>9712</v>
      </c>
      <c r="BZ53" s="13">
        <f t="shared" ref="BZ53:EK53" si="84">BZ36</f>
        <v>11763</v>
      </c>
      <c r="CA53" s="13">
        <f t="shared" si="84"/>
        <v>7619</v>
      </c>
      <c r="CB53" s="13">
        <f t="shared" si="84"/>
        <v>9134</v>
      </c>
      <c r="CC53" s="13">
        <f t="shared" si="84"/>
        <v>8624.6669999999995</v>
      </c>
      <c r="CD53" s="13">
        <f t="shared" si="84"/>
        <v>9700</v>
      </c>
      <c r="CE53" s="13">
        <f t="shared" si="84"/>
        <v>4750</v>
      </c>
      <c r="CF53" s="13">
        <f t="shared" si="84"/>
        <v>5502</v>
      </c>
      <c r="CG53" s="13">
        <f t="shared" si="84"/>
        <v>4873.04</v>
      </c>
      <c r="CH53" s="13">
        <f t="shared" si="84"/>
        <v>5080</v>
      </c>
      <c r="CI53" s="13">
        <f t="shared" si="84"/>
        <v>4391</v>
      </c>
      <c r="CJ53" s="13">
        <f t="shared" si="84"/>
        <v>3232</v>
      </c>
      <c r="CK53" s="13">
        <f t="shared" si="84"/>
        <v>8615.0769999999993</v>
      </c>
      <c r="CL53" s="13">
        <f t="shared" si="84"/>
        <v>3463.4319999999998</v>
      </c>
      <c r="CM53" s="13">
        <f t="shared" si="84"/>
        <v>3163.1729999999998</v>
      </c>
      <c r="CN53" s="13">
        <f t="shared" si="84"/>
        <v>3560.2759999999998</v>
      </c>
      <c r="CO53" s="13">
        <f t="shared" si="84"/>
        <v>631.28099999999995</v>
      </c>
      <c r="CP53" s="13">
        <f t="shared" si="84"/>
        <v>6338.2070000000003</v>
      </c>
      <c r="CQ53" s="13">
        <f t="shared" si="84"/>
        <v>3944</v>
      </c>
      <c r="CR53" s="13">
        <f t="shared" si="84"/>
        <v>3826.8029999999999</v>
      </c>
      <c r="CS53" s="13">
        <f t="shared" si="84"/>
        <v>3402.105</v>
      </c>
      <c r="CT53" s="13">
        <f t="shared" si="84"/>
        <v>2771.6729999999998</v>
      </c>
      <c r="CU53" s="13">
        <f t="shared" si="84"/>
        <v>2689.9769999999999</v>
      </c>
      <c r="CV53" s="13">
        <f t="shared" si="84"/>
        <v>2934.1030000000001</v>
      </c>
      <c r="CW53" s="13">
        <f t="shared" si="84"/>
        <v>3247.62</v>
      </c>
      <c r="CX53" s="13">
        <f t="shared" si="84"/>
        <v>3495.57</v>
      </c>
      <c r="CY53" s="13">
        <f t="shared" si="84"/>
        <v>4523.9399999999996</v>
      </c>
      <c r="CZ53" s="13">
        <f t="shared" si="84"/>
        <v>4090.07</v>
      </c>
      <c r="DA53" s="13">
        <f t="shared" si="84"/>
        <v>3548.127</v>
      </c>
      <c r="DB53" s="13">
        <f t="shared" si="84"/>
        <v>4955.5200000000004</v>
      </c>
      <c r="DC53" s="13">
        <f t="shared" si="84"/>
        <v>4602.567</v>
      </c>
      <c r="DD53" s="13">
        <f t="shared" si="84"/>
        <v>4040.62</v>
      </c>
      <c r="DE53" s="13">
        <f t="shared" si="84"/>
        <v>4983.4629999999997</v>
      </c>
      <c r="DF53" s="13">
        <f t="shared" si="84"/>
        <v>4622.8069999999998</v>
      </c>
      <c r="DG53" s="13">
        <f t="shared" si="84"/>
        <v>5396.6229999999996</v>
      </c>
      <c r="DH53" s="13">
        <f t="shared" si="84"/>
        <v>4761.1469999999999</v>
      </c>
      <c r="DI53" s="13">
        <f t="shared" si="84"/>
        <v>4606.07</v>
      </c>
      <c r="DJ53" s="13">
        <f t="shared" si="84"/>
        <v>4502.3500000000004</v>
      </c>
      <c r="DK53" s="13">
        <f t="shared" si="84"/>
        <v>5906.91</v>
      </c>
      <c r="DL53" s="13">
        <f t="shared" si="84"/>
        <v>4983.4070000000002</v>
      </c>
      <c r="DM53" s="13">
        <f t="shared" si="84"/>
        <v>3854.777</v>
      </c>
      <c r="DN53" s="13">
        <f t="shared" si="84"/>
        <v>6141.2030000000004</v>
      </c>
      <c r="DO53" s="13">
        <f t="shared" si="84"/>
        <v>5045.6030000000001</v>
      </c>
      <c r="DP53" s="13">
        <f t="shared" si="84"/>
        <v>5333.9470000000001</v>
      </c>
      <c r="DQ53" s="13">
        <f t="shared" si="84"/>
        <v>5390.2169999999996</v>
      </c>
      <c r="DR53" s="13">
        <f t="shared" si="84"/>
        <v>4753.1499999999996</v>
      </c>
      <c r="DS53" s="13">
        <f t="shared" si="84"/>
        <v>5876.7470000000003</v>
      </c>
      <c r="DT53" s="13">
        <f t="shared" si="84"/>
        <v>3985.83</v>
      </c>
      <c r="DU53" s="13">
        <f t="shared" si="84"/>
        <v>979.38300000000004</v>
      </c>
      <c r="DV53" s="13">
        <f t="shared" si="84"/>
        <v>1974.117</v>
      </c>
      <c r="DW53" s="13">
        <f t="shared" si="84"/>
        <v>3064.636</v>
      </c>
      <c r="DX53" s="13">
        <f t="shared" si="84"/>
        <v>3789</v>
      </c>
      <c r="DY53" s="13">
        <f t="shared" si="84"/>
        <v>4177</v>
      </c>
      <c r="DZ53" s="13">
        <f t="shared" si="84"/>
        <v>4939</v>
      </c>
      <c r="EA53" s="13">
        <f t="shared" si="84"/>
        <v>5563</v>
      </c>
      <c r="EB53" s="13">
        <f t="shared" si="84"/>
        <v>4572.08</v>
      </c>
      <c r="EC53" s="13">
        <f t="shared" si="84"/>
        <v>5397.96</v>
      </c>
      <c r="ED53" s="13">
        <f t="shared" si="84"/>
        <v>5471.567</v>
      </c>
      <c r="EE53" s="13">
        <f t="shared" si="84"/>
        <v>4373.1869999999999</v>
      </c>
      <c r="EF53" s="13">
        <f t="shared" si="84"/>
        <v>5439.2129999999997</v>
      </c>
      <c r="EG53" s="13">
        <f t="shared" si="84"/>
        <v>5981.84</v>
      </c>
      <c r="EH53" s="13">
        <f t="shared" si="84"/>
        <v>3998.7829999999999</v>
      </c>
      <c r="EI53" s="13">
        <f t="shared" si="84"/>
        <v>3676.56</v>
      </c>
      <c r="EJ53" s="13">
        <f t="shared" si="84"/>
        <v>3378.873</v>
      </c>
      <c r="EK53" s="13">
        <f t="shared" si="84"/>
        <v>3113</v>
      </c>
      <c r="EL53" s="13">
        <f t="shared" ref="EL53:FM53" si="85">EL36</f>
        <v>3636</v>
      </c>
      <c r="EM53" s="13">
        <f t="shared" si="85"/>
        <v>2887</v>
      </c>
      <c r="EN53" s="13">
        <f t="shared" si="85"/>
        <v>1904</v>
      </c>
      <c r="EO53" s="13">
        <f t="shared" si="85"/>
        <v>2684.4830000000002</v>
      </c>
      <c r="EP53" s="13">
        <f t="shared" si="85"/>
        <v>2563.1529999999998</v>
      </c>
      <c r="EQ53" s="13">
        <f t="shared" si="85"/>
        <v>2070.39</v>
      </c>
      <c r="ER53" s="13">
        <f t="shared" si="85"/>
        <v>2212.8530000000001</v>
      </c>
      <c r="ES53" s="13">
        <f t="shared" si="85"/>
        <v>2446.5630000000001</v>
      </c>
      <c r="ET53" s="13">
        <f t="shared" si="85"/>
        <v>2840.473</v>
      </c>
      <c r="EU53" s="13">
        <f t="shared" si="85"/>
        <v>2344.6529999999998</v>
      </c>
      <c r="EV53" s="13">
        <f t="shared" si="85"/>
        <v>1503.4570000000001</v>
      </c>
      <c r="EW53" s="13">
        <f t="shared" si="85"/>
        <v>1240.3330000000001</v>
      </c>
      <c r="EX53" s="13">
        <f t="shared" si="85"/>
        <v>1509.973</v>
      </c>
      <c r="EY53" s="13">
        <f t="shared" si="85"/>
        <v>1583.76</v>
      </c>
      <c r="EZ53" s="13">
        <f t="shared" si="85"/>
        <v>1670.55</v>
      </c>
      <c r="FA53" s="13">
        <f t="shared" si="85"/>
        <v>1614.5129999999999</v>
      </c>
      <c r="FB53" s="13">
        <f t="shared" si="85"/>
        <v>1780.9269999999999</v>
      </c>
      <c r="FC53" s="13">
        <f t="shared" si="85"/>
        <v>1850.4870000000001</v>
      </c>
      <c r="FD53" s="13">
        <f t="shared" si="85"/>
        <v>1241.787</v>
      </c>
      <c r="FE53" s="13">
        <f t="shared" si="85"/>
        <v>1219.749</v>
      </c>
      <c r="FF53" s="13">
        <f t="shared" si="85"/>
        <v>1512.2840000000001</v>
      </c>
      <c r="FG53" s="13">
        <f t="shared" si="85"/>
        <v>1579.2239999999999</v>
      </c>
      <c r="FH53" s="13">
        <f t="shared" si="85"/>
        <v>1776.53</v>
      </c>
      <c r="FI53" s="13">
        <f t="shared" si="85"/>
        <v>1569.8109999999999</v>
      </c>
      <c r="FJ53" s="13">
        <f t="shared" si="85"/>
        <v>1807.0409999999999</v>
      </c>
      <c r="FK53" s="13">
        <f t="shared" si="85"/>
        <v>1975.53</v>
      </c>
      <c r="FL53" s="13">
        <f t="shared" si="85"/>
        <v>1630.5450000000001</v>
      </c>
      <c r="FM53" s="13">
        <f t="shared" si="85"/>
        <v>1543.5940000000001</v>
      </c>
    </row>
    <row r="54" spans="1:169">
      <c r="A54" s="8" t="s">
        <v>49</v>
      </c>
      <c r="B54" s="9">
        <f>B40-B39+B41</f>
        <v>-1233.8410000000003</v>
      </c>
      <c r="C54" s="9">
        <f t="shared" ref="C54:V54" si="86">C40-C39+C41</f>
        <v>4471.476999999999</v>
      </c>
      <c r="D54" s="9">
        <f t="shared" si="86"/>
        <v>-4674.4229999999989</v>
      </c>
      <c r="E54" s="9">
        <f t="shared" si="86"/>
        <v>7282.2959999999975</v>
      </c>
      <c r="F54" s="9">
        <f t="shared" si="86"/>
        <v>-8362.2109999999975</v>
      </c>
      <c r="G54" s="9">
        <f t="shared" si="86"/>
        <v>2542.5349999999999</v>
      </c>
      <c r="H54" s="9">
        <f t="shared" si="86"/>
        <v>7501.1219999999994</v>
      </c>
      <c r="I54" s="9">
        <f t="shared" si="86"/>
        <v>-3720.4539999999997</v>
      </c>
      <c r="J54" s="9">
        <f t="shared" si="86"/>
        <v>-1737.1390000000004</v>
      </c>
      <c r="K54" s="9">
        <f t="shared" si="86"/>
        <v>3807.4880000000003</v>
      </c>
      <c r="L54" s="9">
        <f t="shared" si="86"/>
        <v>-119.16400000000021</v>
      </c>
      <c r="M54" s="9">
        <f t="shared" si="86"/>
        <v>-5347.5550000000003</v>
      </c>
      <c r="N54" s="9">
        <f t="shared" si="86"/>
        <v>4406.652</v>
      </c>
      <c r="O54" s="9">
        <f t="shared" si="86"/>
        <v>1532.4959999999992</v>
      </c>
      <c r="P54" s="9">
        <f t="shared" si="86"/>
        <v>4388.5109999999995</v>
      </c>
      <c r="Q54" s="9">
        <f t="shared" si="86"/>
        <v>-4247.0280000000002</v>
      </c>
      <c r="R54" s="9">
        <f t="shared" si="86"/>
        <v>7267.3850000000002</v>
      </c>
      <c r="S54" s="9">
        <f t="shared" si="86"/>
        <v>9742.3050000000003</v>
      </c>
      <c r="T54" s="9">
        <f t="shared" si="86"/>
        <v>-4276.3089999999993</v>
      </c>
      <c r="U54" s="9">
        <f t="shared" si="86"/>
        <v>-5628.3710000000001</v>
      </c>
      <c r="V54" s="9">
        <f t="shared" si="86"/>
        <v>9164.98</v>
      </c>
      <c r="W54" s="9">
        <f>W40-W39+W41</f>
        <v>4796.7509999999993</v>
      </c>
      <c r="X54" s="9">
        <f>X40-X39+X41</f>
        <v>961.42500000000075</v>
      </c>
      <c r="Y54" s="9">
        <f>Y40-Y39+Y41</f>
        <v>-202.81800000000123</v>
      </c>
      <c r="Z54" s="9">
        <f>Z40-Z39+Z41</f>
        <v>3618.8810000000017</v>
      </c>
      <c r="AA54" s="9">
        <f t="shared" ref="AA54:CL54" si="87">AA40-AA39+AA41</f>
        <v>-2649.1549999999997</v>
      </c>
      <c r="AB54" s="9">
        <f t="shared" si="87"/>
        <v>1826.5989999999983</v>
      </c>
      <c r="AC54" s="9">
        <f t="shared" si="87"/>
        <v>1648.4380000000019</v>
      </c>
      <c r="AD54" s="9">
        <f t="shared" si="87"/>
        <v>-3116.8500000000026</v>
      </c>
      <c r="AE54" s="9">
        <f t="shared" si="87"/>
        <v>-2833.1399999999994</v>
      </c>
      <c r="AF54" s="9">
        <f t="shared" si="87"/>
        <v>-2403.1649999999986</v>
      </c>
      <c r="AG54" s="9">
        <f t="shared" si="87"/>
        <v>3750.0910000000003</v>
      </c>
      <c r="AH54" s="9">
        <f t="shared" si="87"/>
        <v>382.82200000000012</v>
      </c>
      <c r="AI54" s="9">
        <f t="shared" si="87"/>
        <v>4531.6059999999998</v>
      </c>
      <c r="AJ54" s="9">
        <f t="shared" si="87"/>
        <v>-1279.2430000000022</v>
      </c>
      <c r="AK54" s="9">
        <f t="shared" si="87"/>
        <v>218</v>
      </c>
      <c r="AL54" s="9">
        <f t="shared" si="87"/>
        <v>1426.3180000000029</v>
      </c>
      <c r="AM54" s="9">
        <f t="shared" si="87"/>
        <v>-2418.3980000000001</v>
      </c>
      <c r="AN54" s="9">
        <f t="shared" si="87"/>
        <v>982.81599999999958</v>
      </c>
      <c r="AO54" s="9">
        <f t="shared" si="87"/>
        <v>-668.43400000000111</v>
      </c>
      <c r="AP54" s="9">
        <f t="shared" si="87"/>
        <v>2540.5270000000019</v>
      </c>
      <c r="AQ54" s="9">
        <f t="shared" si="87"/>
        <v>-14778.606000000002</v>
      </c>
      <c r="AR54" s="9">
        <f t="shared" si="87"/>
        <v>3040.9740000000002</v>
      </c>
      <c r="AS54" s="9">
        <f t="shared" si="87"/>
        <v>-2961.5659999999998</v>
      </c>
      <c r="AT54" s="9">
        <f t="shared" si="87"/>
        <v>-128.38100000000031</v>
      </c>
      <c r="AU54" s="9">
        <f t="shared" si="87"/>
        <v>6106</v>
      </c>
      <c r="AV54" s="9">
        <f t="shared" si="87"/>
        <v>9846</v>
      </c>
      <c r="AW54" s="9">
        <f t="shared" si="87"/>
        <v>-388</v>
      </c>
      <c r="AX54" s="9">
        <f t="shared" si="87"/>
        <v>-381</v>
      </c>
      <c r="AY54" s="9">
        <f t="shared" si="87"/>
        <v>-222</v>
      </c>
      <c r="AZ54" s="9">
        <f t="shared" si="87"/>
        <v>4006</v>
      </c>
      <c r="BA54" s="13">
        <f t="shared" si="87"/>
        <v>-1700.6569999999981</v>
      </c>
      <c r="BB54" s="13">
        <f t="shared" si="87"/>
        <v>1338.518</v>
      </c>
      <c r="BC54" s="13">
        <f t="shared" si="87"/>
        <v>-2308.9960000000005</v>
      </c>
      <c r="BD54" s="13">
        <f t="shared" si="87"/>
        <v>2936</v>
      </c>
      <c r="BE54" s="13">
        <f t="shared" si="87"/>
        <v>-3492</v>
      </c>
      <c r="BF54" s="13">
        <f t="shared" si="87"/>
        <v>3571</v>
      </c>
      <c r="BG54" s="13">
        <f t="shared" si="87"/>
        <v>-685</v>
      </c>
      <c r="BH54" s="13">
        <f t="shared" si="87"/>
        <v>564</v>
      </c>
      <c r="BI54" s="13">
        <f t="shared" si="87"/>
        <v>-1412.4590000000003</v>
      </c>
      <c r="BJ54" s="13">
        <f t="shared" si="87"/>
        <v>-1407.6529999999989</v>
      </c>
      <c r="BK54" s="13">
        <f t="shared" si="87"/>
        <v>-3449.646999999999</v>
      </c>
      <c r="BL54" s="13">
        <f t="shared" si="87"/>
        <v>3447.4349999999999</v>
      </c>
      <c r="BM54" s="13">
        <f t="shared" si="87"/>
        <v>2021.2929999999988</v>
      </c>
      <c r="BN54" s="13">
        <f t="shared" si="87"/>
        <v>2902.4289999999992</v>
      </c>
      <c r="BO54" s="13">
        <f t="shared" si="87"/>
        <v>1826.6579999999999</v>
      </c>
      <c r="BP54" s="13">
        <f t="shared" si="87"/>
        <v>-4382.9559999999983</v>
      </c>
      <c r="BQ54" s="13">
        <f t="shared" si="87"/>
        <v>3809.5270000000014</v>
      </c>
      <c r="BR54" s="13">
        <f t="shared" si="87"/>
        <v>-2363.8640000000028</v>
      </c>
      <c r="BS54" s="13">
        <f t="shared" si="87"/>
        <v>3338</v>
      </c>
      <c r="BT54" s="13">
        <f t="shared" si="87"/>
        <v>-652</v>
      </c>
      <c r="BU54" s="13">
        <f t="shared" si="87"/>
        <v>-90</v>
      </c>
      <c r="BV54" s="13">
        <f t="shared" si="87"/>
        <v>-5461.5270000000019</v>
      </c>
      <c r="BW54" s="13">
        <f t="shared" si="87"/>
        <v>4318</v>
      </c>
      <c r="BX54" s="13">
        <f t="shared" si="87"/>
        <v>-4299</v>
      </c>
      <c r="BY54" s="13">
        <f t="shared" si="87"/>
        <v>161.1930000000001</v>
      </c>
      <c r="BZ54" s="13">
        <f t="shared" si="87"/>
        <v>5614</v>
      </c>
      <c r="CA54" s="13">
        <f t="shared" si="87"/>
        <v>-457</v>
      </c>
      <c r="CB54" s="13">
        <f t="shared" si="87"/>
        <v>3151</v>
      </c>
      <c r="CC54" s="13">
        <f t="shared" si="87"/>
        <v>129.54000000000087</v>
      </c>
      <c r="CD54" s="13">
        <f t="shared" si="87"/>
        <v>355</v>
      </c>
      <c r="CE54" s="13">
        <f t="shared" si="87"/>
        <v>-101</v>
      </c>
      <c r="CF54" s="13">
        <f t="shared" si="87"/>
        <v>704</v>
      </c>
      <c r="CG54" s="13">
        <f t="shared" si="87"/>
        <v>-296.91000000000071</v>
      </c>
      <c r="CH54" s="13">
        <f t="shared" si="87"/>
        <v>1130</v>
      </c>
      <c r="CI54" s="13">
        <f t="shared" si="87"/>
        <v>-3295</v>
      </c>
      <c r="CJ54" s="13">
        <f t="shared" si="87"/>
        <v>-3303</v>
      </c>
      <c r="CK54" s="13">
        <f t="shared" si="87"/>
        <v>-1703.773000000001</v>
      </c>
      <c r="CL54" s="13">
        <f t="shared" si="87"/>
        <v>3525.9860000000008</v>
      </c>
      <c r="CM54" s="13">
        <f t="shared" ref="CM54:EX54" si="88">CM40-CM39+CM41</f>
        <v>6714.4379999999992</v>
      </c>
      <c r="CN54" s="13">
        <f t="shared" si="88"/>
        <v>-455.20399999999836</v>
      </c>
      <c r="CO54" s="13">
        <f t="shared" si="88"/>
        <v>562.72799999999779</v>
      </c>
      <c r="CP54" s="13">
        <f t="shared" si="88"/>
        <v>-4295.637999999999</v>
      </c>
      <c r="CQ54" s="13">
        <f t="shared" si="88"/>
        <v>-1743.2639999999997</v>
      </c>
      <c r="CR54" s="13">
        <f t="shared" si="88"/>
        <v>-408.74099999999964</v>
      </c>
      <c r="CS54" s="13">
        <f t="shared" si="88"/>
        <v>4244.5260000000007</v>
      </c>
      <c r="CT54" s="13">
        <f t="shared" si="88"/>
        <v>521.76900000000035</v>
      </c>
      <c r="CU54" s="13">
        <f t="shared" si="88"/>
        <v>1428.4189999999981</v>
      </c>
      <c r="CV54" s="13">
        <f t="shared" si="88"/>
        <v>2300.5089999999996</v>
      </c>
      <c r="CW54" s="13">
        <f t="shared" si="88"/>
        <v>-2418.3039999999974</v>
      </c>
      <c r="CX54" s="13">
        <f t="shared" si="88"/>
        <v>-976.45000000000016</v>
      </c>
      <c r="CY54" s="13">
        <f t="shared" si="88"/>
        <v>2188.081999999999</v>
      </c>
      <c r="CZ54" s="13">
        <f t="shared" si="88"/>
        <v>-7527.2670000000007</v>
      </c>
      <c r="DA54" s="13">
        <f t="shared" si="88"/>
        <v>2623.27</v>
      </c>
      <c r="DB54" s="13">
        <f t="shared" si="88"/>
        <v>826.49500000000046</v>
      </c>
      <c r="DC54" s="13">
        <f t="shared" si="88"/>
        <v>-1053.9309999999994</v>
      </c>
      <c r="DD54" s="13">
        <f t="shared" si="88"/>
        <v>2255.6869999999999</v>
      </c>
      <c r="DE54" s="13">
        <f t="shared" si="88"/>
        <v>-1836.8870000000002</v>
      </c>
      <c r="DF54" s="13">
        <f t="shared" si="88"/>
        <v>2339.6510000000003</v>
      </c>
      <c r="DG54" s="13">
        <f t="shared" si="88"/>
        <v>837.3760000000002</v>
      </c>
      <c r="DH54" s="13">
        <f t="shared" si="88"/>
        <v>-1156.425</v>
      </c>
      <c r="DI54" s="13">
        <f t="shared" si="88"/>
        <v>3656.9599999999991</v>
      </c>
      <c r="DJ54" s="13">
        <f t="shared" si="88"/>
        <v>2637.7670000000007</v>
      </c>
      <c r="DK54" s="13">
        <f t="shared" si="88"/>
        <v>-754.72600000000159</v>
      </c>
      <c r="DL54" s="13">
        <f t="shared" si="88"/>
        <v>-145.6759999999997</v>
      </c>
      <c r="DM54" s="13">
        <f t="shared" si="88"/>
        <v>56.888000000001398</v>
      </c>
      <c r="DN54" s="13">
        <f t="shared" si="88"/>
        <v>859.87799999999947</v>
      </c>
      <c r="DO54" s="13">
        <f t="shared" si="88"/>
        <v>2048.1229999999987</v>
      </c>
      <c r="DP54" s="13">
        <f t="shared" si="88"/>
        <v>-6493.1339999999991</v>
      </c>
      <c r="DQ54" s="13">
        <f t="shared" si="88"/>
        <v>3170.8259999999991</v>
      </c>
      <c r="DR54" s="13">
        <f t="shared" si="88"/>
        <v>3263.9190000000008</v>
      </c>
      <c r="DS54" s="13">
        <f t="shared" si="88"/>
        <v>637.18500000000006</v>
      </c>
      <c r="DT54" s="13">
        <f t="shared" si="88"/>
        <v>-5275.1779999999999</v>
      </c>
      <c r="DU54" s="13">
        <f t="shared" si="88"/>
        <v>913.29699999999991</v>
      </c>
      <c r="DV54" s="13">
        <f t="shared" si="88"/>
        <v>1028.7330000000002</v>
      </c>
      <c r="DW54" s="13">
        <f t="shared" si="88"/>
        <v>107.52099999999956</v>
      </c>
      <c r="DX54" s="13">
        <f t="shared" si="88"/>
        <v>59</v>
      </c>
      <c r="DY54" s="13">
        <f t="shared" si="88"/>
        <v>2405</v>
      </c>
      <c r="DZ54" s="13">
        <f t="shared" si="88"/>
        <v>-2300</v>
      </c>
      <c r="EA54" s="13">
        <f t="shared" si="88"/>
        <v>1962</v>
      </c>
      <c r="EB54" s="13">
        <f t="shared" si="88"/>
        <v>10515</v>
      </c>
      <c r="EC54" s="13">
        <f t="shared" si="88"/>
        <v>-6206.6180000000022</v>
      </c>
      <c r="ED54" s="13">
        <f t="shared" si="88"/>
        <v>1948.2920000000013</v>
      </c>
      <c r="EE54" s="13">
        <f t="shared" si="88"/>
        <v>-365.58799999999997</v>
      </c>
      <c r="EF54" s="13">
        <f t="shared" si="88"/>
        <v>4526.6339999999982</v>
      </c>
      <c r="EG54" s="13">
        <f t="shared" si="88"/>
        <v>-7957.2429999999995</v>
      </c>
      <c r="EH54" s="13">
        <f t="shared" si="88"/>
        <v>5414.7410000000009</v>
      </c>
      <c r="EI54" s="13">
        <f t="shared" si="88"/>
        <v>3464.6989999999992</v>
      </c>
      <c r="EJ54" s="13">
        <f t="shared" si="88"/>
        <v>-1959.0079999999994</v>
      </c>
      <c r="EK54" s="13">
        <f t="shared" si="88"/>
        <v>-4198</v>
      </c>
      <c r="EL54" s="13">
        <f t="shared" si="88"/>
        <v>-3245</v>
      </c>
      <c r="EM54" s="13">
        <f t="shared" si="88"/>
        <v>411</v>
      </c>
      <c r="EN54" s="13">
        <f t="shared" si="88"/>
        <v>6322</v>
      </c>
      <c r="EO54" s="13">
        <f t="shared" si="88"/>
        <v>-1773.3429999999987</v>
      </c>
      <c r="EP54" s="13">
        <f t="shared" si="88"/>
        <v>787.67799999999966</v>
      </c>
      <c r="EQ54" s="13">
        <f t="shared" si="88"/>
        <v>-1423.1630000000011</v>
      </c>
      <c r="ER54" s="13">
        <f t="shared" si="88"/>
        <v>7175.2420000000002</v>
      </c>
      <c r="ES54" s="13">
        <f t="shared" si="88"/>
        <v>1132.1780000000024</v>
      </c>
      <c r="ET54" s="13">
        <f t="shared" si="88"/>
        <v>-293.95400000000211</v>
      </c>
      <c r="EU54" s="13">
        <f t="shared" si="88"/>
        <v>-852.5419999999998</v>
      </c>
      <c r="EV54" s="13">
        <f t="shared" si="88"/>
        <v>918.90400000000227</v>
      </c>
      <c r="EW54" s="13">
        <f t="shared" si="88"/>
        <v>-2390.9119999999998</v>
      </c>
      <c r="EX54" s="13">
        <f t="shared" si="88"/>
        <v>2334.2629999999976</v>
      </c>
      <c r="EY54" s="13">
        <f t="shared" ref="EY54:FM54" si="89">EY40-EY39+EY41</f>
        <v>-2364.5020000000013</v>
      </c>
      <c r="EZ54" s="13">
        <f t="shared" si="89"/>
        <v>-883.91099999999733</v>
      </c>
      <c r="FA54" s="13">
        <f t="shared" si="89"/>
        <v>3852.6870000000008</v>
      </c>
      <c r="FB54" s="13">
        <f t="shared" si="89"/>
        <v>201.52299999999855</v>
      </c>
      <c r="FC54" s="13">
        <f t="shared" si="89"/>
        <v>809.4939999999981</v>
      </c>
      <c r="FD54" s="13">
        <f t="shared" si="89"/>
        <v>-150.70999999999754</v>
      </c>
      <c r="FE54" s="13">
        <f t="shared" si="89"/>
        <v>-3191.0470000000009</v>
      </c>
      <c r="FF54" s="13">
        <f t="shared" si="89"/>
        <v>4468.1969999999983</v>
      </c>
      <c r="FG54" s="13">
        <f t="shared" si="89"/>
        <v>-1912.4299999999978</v>
      </c>
      <c r="FH54" s="13">
        <f t="shared" si="89"/>
        <v>344.76999999999884</v>
      </c>
      <c r="FI54" s="13">
        <f t="shared" si="89"/>
        <v>-4409.7319999999991</v>
      </c>
      <c r="FJ54" s="13">
        <f t="shared" si="89"/>
        <v>1791.485999999999</v>
      </c>
      <c r="FK54" s="13">
        <f t="shared" si="89"/>
        <v>-3476.4879999999994</v>
      </c>
      <c r="FL54" s="13">
        <f t="shared" si="89"/>
        <v>-1984.1019999999992</v>
      </c>
      <c r="FM54" s="13">
        <f t="shared" si="89"/>
        <v>4170.2179999999998</v>
      </c>
    </row>
    <row r="55" spans="1:169">
      <c r="A55" s="8" t="s">
        <v>50</v>
      </c>
      <c r="B55" s="9">
        <f>B43+B44</f>
        <v>1004.676</v>
      </c>
      <c r="C55" s="9">
        <f t="shared" ref="C55:V55" si="90">C43+C44</f>
        <v>1113.893</v>
      </c>
      <c r="D55" s="9">
        <f t="shared" si="90"/>
        <v>989.81600000000003</v>
      </c>
      <c r="E55" s="9">
        <f t="shared" si="90"/>
        <v>1177.8679999999999</v>
      </c>
      <c r="F55" s="9">
        <f t="shared" si="90"/>
        <v>807.86</v>
      </c>
      <c r="G55" s="9">
        <f t="shared" si="90"/>
        <v>944.59900000000005</v>
      </c>
      <c r="H55" s="9">
        <f t="shared" si="90"/>
        <v>1076.248</v>
      </c>
      <c r="I55" s="9">
        <f t="shared" si="90"/>
        <v>953.06399999999996</v>
      </c>
      <c r="J55" s="9">
        <f t="shared" si="90"/>
        <v>974.11099999999999</v>
      </c>
      <c r="K55" s="9">
        <f t="shared" si="90"/>
        <v>973.77099999999996</v>
      </c>
      <c r="L55" s="9">
        <f t="shared" si="90"/>
        <v>1238.83</v>
      </c>
      <c r="M55" s="9">
        <f t="shared" si="90"/>
        <v>905.42</v>
      </c>
      <c r="N55" s="9">
        <f t="shared" si="90"/>
        <v>-776.08900000000006</v>
      </c>
      <c r="O55" s="9">
        <f t="shared" si="90"/>
        <v>-839.64400000000001</v>
      </c>
      <c r="P55" s="9">
        <f t="shared" si="90"/>
        <v>-768.70799999999986</v>
      </c>
      <c r="Q55" s="9">
        <f t="shared" si="90"/>
        <v>-561.71800000000007</v>
      </c>
      <c r="R55" s="9">
        <f t="shared" si="90"/>
        <v>-506.74399999999991</v>
      </c>
      <c r="S55" s="9">
        <f t="shared" si="90"/>
        <v>-413.78399999999988</v>
      </c>
      <c r="T55" s="9">
        <f t="shared" si="90"/>
        <v>-618.26400000000001</v>
      </c>
      <c r="U55" s="9">
        <f t="shared" si="90"/>
        <v>-213.21600000000012</v>
      </c>
      <c r="V55" s="9">
        <f t="shared" si="90"/>
        <v>-450.49</v>
      </c>
      <c r="W55" s="9">
        <f>W43+W44</f>
        <v>-547.41199999999992</v>
      </c>
      <c r="X55" s="9">
        <f>X43+X44</f>
        <v>-810.8610000000001</v>
      </c>
      <c r="Y55" s="9">
        <f>Y43+Y44</f>
        <v>-1109.337</v>
      </c>
      <c r="Z55" s="9">
        <f>Z43+Z44</f>
        <v>-686.47599999999989</v>
      </c>
      <c r="AA55" s="9">
        <f t="shared" ref="AA55:CL55" si="91">AA43+AA44</f>
        <v>-561.77700000000004</v>
      </c>
      <c r="AB55" s="9">
        <f t="shared" si="91"/>
        <v>-934.25700000000018</v>
      </c>
      <c r="AC55" s="9">
        <f t="shared" si="91"/>
        <v>195.01999999999998</v>
      </c>
      <c r="AD55" s="9">
        <f t="shared" si="91"/>
        <v>-670.69299999999998</v>
      </c>
      <c r="AE55" s="9">
        <f t="shared" si="91"/>
        <v>-590.98899999999992</v>
      </c>
      <c r="AF55" s="9">
        <f t="shared" si="91"/>
        <v>-530.64700000000005</v>
      </c>
      <c r="AG55" s="9">
        <f t="shared" si="91"/>
        <v>-268.9095999999999</v>
      </c>
      <c r="AH55" s="9">
        <f t="shared" si="91"/>
        <v>-55896.718000000001</v>
      </c>
      <c r="AI55" s="9">
        <f t="shared" si="91"/>
        <v>-52455.644</v>
      </c>
      <c r="AJ55" s="9">
        <f t="shared" si="91"/>
        <v>-832.2</v>
      </c>
      <c r="AK55" s="9">
        <f t="shared" si="91"/>
        <v>-1003.3520000000001</v>
      </c>
      <c r="AL55" s="9">
        <f t="shared" si="91"/>
        <v>-897.56299999999999</v>
      </c>
      <c r="AM55" s="9">
        <f t="shared" si="91"/>
        <v>-1087.5139999999999</v>
      </c>
      <c r="AN55" s="9">
        <f t="shared" si="91"/>
        <v>-907.76400000000012</v>
      </c>
      <c r="AO55" s="9">
        <f t="shared" si="91"/>
        <v>-968.27400000000011</v>
      </c>
      <c r="AP55" s="9">
        <f t="shared" si="91"/>
        <v>-1241.6500000000001</v>
      </c>
      <c r="AQ55" s="9">
        <f t="shared" si="91"/>
        <v>-708.59</v>
      </c>
      <c r="AR55" s="9">
        <f t="shared" si="91"/>
        <v>-787.39</v>
      </c>
      <c r="AS55" s="9">
        <f t="shared" si="91"/>
        <v>-1221.8909999999998</v>
      </c>
      <c r="AT55" s="9">
        <f t="shared" si="91"/>
        <v>-1098.8060000000003</v>
      </c>
      <c r="AU55" s="9">
        <f t="shared" si="91"/>
        <v>-637</v>
      </c>
      <c r="AV55" s="9">
        <f t="shared" si="91"/>
        <v>-850</v>
      </c>
      <c r="AW55" s="9">
        <f t="shared" si="91"/>
        <v>-1231</v>
      </c>
      <c r="AX55" s="9">
        <f t="shared" si="91"/>
        <v>-1180</v>
      </c>
      <c r="AY55" s="9">
        <f t="shared" si="91"/>
        <v>-1082</v>
      </c>
      <c r="AZ55" s="9">
        <f t="shared" si="91"/>
        <v>-945</v>
      </c>
      <c r="BA55" s="13">
        <f t="shared" si="91"/>
        <v>-1024.9970000000001</v>
      </c>
      <c r="BB55" s="13">
        <f t="shared" si="91"/>
        <v>-826.94399999999996</v>
      </c>
      <c r="BC55" s="13">
        <f t="shared" si="91"/>
        <v>-853.35800000000017</v>
      </c>
      <c r="BD55" s="13">
        <f t="shared" si="91"/>
        <v>-758</v>
      </c>
      <c r="BE55" s="13">
        <f t="shared" si="91"/>
        <v>-818</v>
      </c>
      <c r="BF55" s="13">
        <f t="shared" si="91"/>
        <v>-1001</v>
      </c>
      <c r="BG55" s="13">
        <f t="shared" si="91"/>
        <v>-738</v>
      </c>
      <c r="BH55" s="13">
        <f t="shared" si="91"/>
        <v>-811</v>
      </c>
      <c r="BI55" s="13">
        <f t="shared" si="91"/>
        <v>-645.74299999999994</v>
      </c>
      <c r="BJ55" s="13">
        <f t="shared" si="91"/>
        <v>-746.75300000000016</v>
      </c>
      <c r="BK55" s="13">
        <f t="shared" si="91"/>
        <v>-807.37600000000009</v>
      </c>
      <c r="BL55" s="13">
        <f t="shared" si="91"/>
        <v>-793.71100000000001</v>
      </c>
      <c r="BM55" s="13">
        <f t="shared" si="91"/>
        <v>-882.96500000000015</v>
      </c>
      <c r="BN55" s="13">
        <f t="shared" si="91"/>
        <v>-378.72300000000007</v>
      </c>
      <c r="BO55" s="13">
        <f t="shared" si="91"/>
        <v>-697.10100000000011</v>
      </c>
      <c r="BP55" s="13">
        <f t="shared" si="91"/>
        <v>-771.99</v>
      </c>
      <c r="BQ55" s="13">
        <f t="shared" si="91"/>
        <v>-597.80700000000002</v>
      </c>
      <c r="BR55" s="13">
        <f t="shared" si="91"/>
        <v>-591.23099999999999</v>
      </c>
      <c r="BS55" s="13">
        <f t="shared" si="91"/>
        <v>-541</v>
      </c>
      <c r="BT55" s="13">
        <f t="shared" si="91"/>
        <v>-237</v>
      </c>
      <c r="BU55" s="13">
        <f t="shared" si="91"/>
        <v>-546</v>
      </c>
      <c r="BV55" s="13">
        <f t="shared" si="91"/>
        <v>-824.70899999999995</v>
      </c>
      <c r="BW55" s="13">
        <f t="shared" si="91"/>
        <v>-807</v>
      </c>
      <c r="BX55" s="13">
        <f t="shared" si="91"/>
        <v>-505</v>
      </c>
      <c r="BY55" s="13">
        <f t="shared" si="91"/>
        <v>-378.62899999999996</v>
      </c>
      <c r="BZ55" s="13">
        <f t="shared" si="91"/>
        <v>-592</v>
      </c>
      <c r="CA55" s="13">
        <f t="shared" si="91"/>
        <v>-688</v>
      </c>
      <c r="CB55" s="13">
        <f t="shared" si="91"/>
        <v>-392</v>
      </c>
      <c r="CC55" s="13">
        <f t="shared" si="91"/>
        <v>-401</v>
      </c>
      <c r="CD55" s="13">
        <f t="shared" si="91"/>
        <v>-353</v>
      </c>
      <c r="CE55" s="13">
        <f t="shared" si="91"/>
        <v>-382</v>
      </c>
      <c r="CF55" s="13">
        <f t="shared" si="91"/>
        <v>-421</v>
      </c>
      <c r="CG55" s="13">
        <f t="shared" si="91"/>
        <v>-542.11699999999996</v>
      </c>
      <c r="CH55" s="13">
        <f t="shared" si="91"/>
        <v>-316</v>
      </c>
      <c r="CI55" s="13">
        <f t="shared" si="91"/>
        <v>-507</v>
      </c>
      <c r="CJ55" s="13">
        <f t="shared" si="91"/>
        <v>-518</v>
      </c>
      <c r="CK55" s="13">
        <f t="shared" si="91"/>
        <v>-263.02699999999999</v>
      </c>
      <c r="CL55" s="13">
        <f t="shared" si="91"/>
        <v>-410.81799999999998</v>
      </c>
      <c r="CM55" s="13">
        <f t="shared" ref="CM55:EX55" si="92">CM43+CM44</f>
        <v>-360.25299999999993</v>
      </c>
      <c r="CN55" s="13">
        <f t="shared" si="92"/>
        <v>-402.52899999999988</v>
      </c>
      <c r="CO55" s="13">
        <f t="shared" si="92"/>
        <v>34.953000000000088</v>
      </c>
      <c r="CP55" s="13">
        <f t="shared" si="92"/>
        <v>-671.6</v>
      </c>
      <c r="CQ55" s="13">
        <f t="shared" si="92"/>
        <v>-440.73200000000008</v>
      </c>
      <c r="CR55" s="13">
        <f t="shared" si="92"/>
        <v>-364.70499999999993</v>
      </c>
      <c r="CS55" s="13">
        <f t="shared" si="92"/>
        <v>-551.81500000000005</v>
      </c>
      <c r="CT55" s="13">
        <f t="shared" si="92"/>
        <v>-173.48599999999993</v>
      </c>
      <c r="CU55" s="13">
        <f t="shared" si="92"/>
        <v>-483.54699999999991</v>
      </c>
      <c r="CV55" s="13">
        <f t="shared" si="92"/>
        <v>-400.11199999999991</v>
      </c>
      <c r="CW55" s="13">
        <f t="shared" si="92"/>
        <v>-373.04699999999991</v>
      </c>
      <c r="CX55" s="13">
        <f t="shared" si="92"/>
        <v>-150.1760000000001</v>
      </c>
      <c r="CY55" s="13">
        <f t="shared" si="92"/>
        <v>-233.40499999999997</v>
      </c>
      <c r="CZ55" s="13">
        <f t="shared" si="92"/>
        <v>-499.16399999999993</v>
      </c>
      <c r="DA55" s="13">
        <f t="shared" si="92"/>
        <v>-518.98699999999985</v>
      </c>
      <c r="DB55" s="13">
        <f t="shared" si="92"/>
        <v>-487.7299999999999</v>
      </c>
      <c r="DC55" s="13">
        <f t="shared" si="92"/>
        <v>-532.16599999999994</v>
      </c>
      <c r="DD55" s="13">
        <f t="shared" si="92"/>
        <v>-406.95799999999986</v>
      </c>
      <c r="DE55" s="13">
        <f t="shared" si="92"/>
        <v>-597.47699999999986</v>
      </c>
      <c r="DF55" s="13">
        <f t="shared" si="92"/>
        <v>-186.48600000000002</v>
      </c>
      <c r="DG55" s="13">
        <f t="shared" si="92"/>
        <v>-358.79999999999995</v>
      </c>
      <c r="DH55" s="13">
        <f t="shared" si="92"/>
        <v>-444.48599999999999</v>
      </c>
      <c r="DI55" s="13">
        <f t="shared" si="92"/>
        <v>-389.53699999999998</v>
      </c>
      <c r="DJ55" s="13">
        <f t="shared" si="92"/>
        <v>-6.3179999999999481</v>
      </c>
      <c r="DK55" s="13">
        <f t="shared" si="92"/>
        <v>-771.17900000000009</v>
      </c>
      <c r="DL55" s="13">
        <f t="shared" si="92"/>
        <v>-837.05599999999993</v>
      </c>
      <c r="DM55" s="13">
        <f t="shared" si="92"/>
        <v>-222.43999999999997</v>
      </c>
      <c r="DN55" s="13">
        <f t="shared" si="92"/>
        <v>-458.86300000000006</v>
      </c>
      <c r="DO55" s="13">
        <f t="shared" si="92"/>
        <v>-437.13700000000011</v>
      </c>
      <c r="DP55" s="13">
        <f t="shared" si="92"/>
        <v>-414.61199999999997</v>
      </c>
      <c r="DQ55" s="13">
        <f t="shared" si="92"/>
        <v>-325.14999999999998</v>
      </c>
      <c r="DR55" s="13">
        <f t="shared" si="92"/>
        <v>-282.84099999999995</v>
      </c>
      <c r="DS55" s="13">
        <f t="shared" si="92"/>
        <v>-197.54799999999994</v>
      </c>
      <c r="DT55" s="13">
        <f t="shared" si="92"/>
        <v>432.50200000000007</v>
      </c>
      <c r="DU55" s="13">
        <f t="shared" si="92"/>
        <v>1812.212</v>
      </c>
      <c r="DV55" s="13">
        <f t="shared" si="92"/>
        <v>2743.9520000000002</v>
      </c>
      <c r="DW55" s="13">
        <f t="shared" si="92"/>
        <v>579.74400000000003</v>
      </c>
      <c r="DX55" s="13">
        <f t="shared" si="92"/>
        <v>962</v>
      </c>
      <c r="DY55" s="13">
        <f t="shared" si="92"/>
        <v>905</v>
      </c>
      <c r="DZ55" s="13">
        <f t="shared" si="92"/>
        <v>878</v>
      </c>
      <c r="EA55" s="13">
        <f t="shared" si="92"/>
        <v>-5740</v>
      </c>
      <c r="EB55" s="13">
        <f t="shared" si="92"/>
        <v>-2425.81</v>
      </c>
      <c r="EC55" s="13">
        <f t="shared" si="92"/>
        <v>229.49</v>
      </c>
      <c r="ED55" s="13">
        <f t="shared" si="92"/>
        <v>1098.808</v>
      </c>
      <c r="EE55" s="13">
        <f t="shared" si="92"/>
        <v>-1286.6420000000001</v>
      </c>
      <c r="EF55" s="13">
        <f t="shared" si="92"/>
        <v>-2251.527</v>
      </c>
      <c r="EG55" s="13">
        <f t="shared" si="92"/>
        <v>-1814.43</v>
      </c>
      <c r="EH55" s="13">
        <f t="shared" si="92"/>
        <v>-985.95800000000031</v>
      </c>
      <c r="EI55" s="13">
        <f t="shared" si="92"/>
        <v>-517.44600000000014</v>
      </c>
      <c r="EJ55" s="13">
        <f t="shared" si="92"/>
        <v>-861.04200000000014</v>
      </c>
      <c r="EK55" s="13">
        <f t="shared" si="92"/>
        <v>-367</v>
      </c>
      <c r="EL55" s="13">
        <f t="shared" si="92"/>
        <v>-747</v>
      </c>
      <c r="EM55" s="13">
        <f t="shared" si="92"/>
        <v>-480</v>
      </c>
      <c r="EN55" s="13">
        <f t="shared" si="92"/>
        <v>817</v>
      </c>
      <c r="EO55" s="13">
        <f t="shared" si="92"/>
        <v>-738.54600000000005</v>
      </c>
      <c r="EP55" s="13">
        <f t="shared" si="92"/>
        <v>-243.46100000000001</v>
      </c>
      <c r="EQ55" s="13">
        <f t="shared" si="92"/>
        <v>1119.4290000000001</v>
      </c>
      <c r="ER55" s="13">
        <f t="shared" si="92"/>
        <v>8487.2919999999995</v>
      </c>
      <c r="ES55" s="13">
        <f t="shared" si="92"/>
        <v>8228.4849999999988</v>
      </c>
      <c r="ET55" s="13">
        <f t="shared" si="92"/>
        <v>1544.4290000000001</v>
      </c>
      <c r="EU55" s="13">
        <f t="shared" si="92"/>
        <v>636.68899999999985</v>
      </c>
      <c r="EV55" s="13">
        <f t="shared" si="92"/>
        <v>-471.68299999999999</v>
      </c>
      <c r="EW55" s="13">
        <f t="shared" si="92"/>
        <v>-295.63900000000012</v>
      </c>
      <c r="EX55" s="13">
        <f t="shared" si="92"/>
        <v>-209.65100000000001</v>
      </c>
      <c r="EY55" s="13">
        <f t="shared" ref="EY55:FM55" si="93">EY43+EY44</f>
        <v>48.456999999999937</v>
      </c>
      <c r="EZ55" s="13">
        <f t="shared" si="93"/>
        <v>-228.32100000000003</v>
      </c>
      <c r="FA55" s="13">
        <f t="shared" si="93"/>
        <v>-1160.0519999999997</v>
      </c>
      <c r="FB55" s="13">
        <f t="shared" si="93"/>
        <v>-1513.7669999999998</v>
      </c>
      <c r="FC55" s="13">
        <f t="shared" si="93"/>
        <v>-258.73099999999994</v>
      </c>
      <c r="FD55" s="13">
        <f t="shared" si="93"/>
        <v>-389.39400000000018</v>
      </c>
      <c r="FE55" s="13">
        <f t="shared" si="93"/>
        <v>63.680999999999926</v>
      </c>
      <c r="FF55" s="13">
        <f t="shared" si="93"/>
        <v>66.785999999999945</v>
      </c>
      <c r="FG55" s="13">
        <f t="shared" si="93"/>
        <v>75.79400000000004</v>
      </c>
      <c r="FH55" s="13">
        <f t="shared" si="93"/>
        <v>9.7109999999999843</v>
      </c>
      <c r="FI55" s="13">
        <f t="shared" si="93"/>
        <v>-37.413000000000039</v>
      </c>
      <c r="FJ55" s="13">
        <f t="shared" si="93"/>
        <v>6.3209999999999695</v>
      </c>
      <c r="FK55" s="13">
        <f t="shared" si="93"/>
        <v>87.145999999999987</v>
      </c>
      <c r="FL55" s="13">
        <f t="shared" si="93"/>
        <v>243.04000000000008</v>
      </c>
      <c r="FM55" s="13">
        <f t="shared" si="93"/>
        <v>-1367.0549999999998</v>
      </c>
    </row>
    <row r="56" spans="1:169">
      <c r="A56" s="8" t="s">
        <v>51</v>
      </c>
      <c r="B56" s="9">
        <f>SUM(B53:B55)</f>
        <v>4850.3190000000004</v>
      </c>
      <c r="C56" s="9">
        <f t="shared" ref="C56:BN56" si="94">SUM(C53:C55)</f>
        <v>11896.663999999999</v>
      </c>
      <c r="D56" s="9">
        <f t="shared" si="94"/>
        <v>1859.5900000000013</v>
      </c>
      <c r="E56" s="9">
        <f t="shared" si="94"/>
        <v>13481.801999999998</v>
      </c>
      <c r="F56" s="9">
        <f t="shared" si="94"/>
        <v>-3962.0559999999973</v>
      </c>
      <c r="G56" s="9">
        <f t="shared" si="94"/>
        <v>7483.5159999999996</v>
      </c>
      <c r="H56" s="9">
        <f t="shared" si="94"/>
        <v>12835.422999999999</v>
      </c>
      <c r="I56" s="9">
        <f t="shared" si="94"/>
        <v>1462.087</v>
      </c>
      <c r="J56" s="9">
        <f t="shared" si="94"/>
        <v>5415.848</v>
      </c>
      <c r="K56" s="9">
        <f t="shared" si="94"/>
        <v>11765.900000000001</v>
      </c>
      <c r="L56" s="9">
        <f t="shared" si="94"/>
        <v>7763.3259999999991</v>
      </c>
      <c r="M56" s="9">
        <f t="shared" si="94"/>
        <v>2126.7330000000002</v>
      </c>
      <c r="N56" s="9">
        <f t="shared" si="94"/>
        <v>9016.5830000000005</v>
      </c>
      <c r="O56" s="9">
        <f t="shared" si="94"/>
        <v>9333.3569999999982</v>
      </c>
      <c r="P56" s="9">
        <f t="shared" si="94"/>
        <v>10757.446999999998</v>
      </c>
      <c r="Q56" s="9">
        <f t="shared" si="94"/>
        <v>2303.3159999999998</v>
      </c>
      <c r="R56" s="9">
        <f t="shared" si="94"/>
        <v>15742.789999999999</v>
      </c>
      <c r="S56" s="9">
        <f t="shared" si="94"/>
        <v>15951.628000000001</v>
      </c>
      <c r="T56" s="9">
        <f t="shared" si="94"/>
        <v>455.01000000000033</v>
      </c>
      <c r="U56" s="9">
        <f t="shared" si="94"/>
        <v>-492.00400000000059</v>
      </c>
      <c r="V56" s="9">
        <f t="shared" si="94"/>
        <v>15227.611999999999</v>
      </c>
      <c r="W56" s="9">
        <f t="shared" si="94"/>
        <v>10532.821</v>
      </c>
      <c r="X56" s="9">
        <f t="shared" si="94"/>
        <v>5736.4300000000012</v>
      </c>
      <c r="Y56" s="9">
        <f t="shared" si="94"/>
        <v>3899.7809999999986</v>
      </c>
      <c r="Z56" s="9">
        <f t="shared" si="94"/>
        <v>7274.5970000000025</v>
      </c>
      <c r="AA56" s="9">
        <f t="shared" si="94"/>
        <v>2671.2939999999999</v>
      </c>
      <c r="AB56" s="9">
        <f t="shared" si="94"/>
        <v>5626.4339999999975</v>
      </c>
      <c r="AC56" s="9">
        <f t="shared" si="94"/>
        <v>9208.7760000000017</v>
      </c>
      <c r="AD56" s="9">
        <f t="shared" si="94"/>
        <v>3944.5419999999967</v>
      </c>
      <c r="AE56" s="9">
        <f t="shared" si="94"/>
        <v>1901.7620000000002</v>
      </c>
      <c r="AF56" s="9">
        <f t="shared" si="94"/>
        <v>4658.8700000000017</v>
      </c>
      <c r="AG56" s="9">
        <f t="shared" si="94"/>
        <v>10780.945400000001</v>
      </c>
      <c r="AH56" s="9">
        <f t="shared" si="94"/>
        <v>-48214.131999999998</v>
      </c>
      <c r="AI56" s="9">
        <f t="shared" si="94"/>
        <v>-38675.671000000002</v>
      </c>
      <c r="AJ56" s="9">
        <f t="shared" si="94"/>
        <v>7918.2249999999976</v>
      </c>
      <c r="AK56" s="9">
        <f t="shared" si="94"/>
        <v>6673.1180000000004</v>
      </c>
      <c r="AL56" s="9">
        <f t="shared" si="94"/>
        <v>4575.2090000000026</v>
      </c>
      <c r="AM56" s="9">
        <f t="shared" si="94"/>
        <v>1993.1070000000002</v>
      </c>
      <c r="AN56" s="9">
        <f t="shared" si="94"/>
        <v>4616.8819999999996</v>
      </c>
      <c r="AO56" s="9">
        <f t="shared" si="94"/>
        <v>1967.2329999999986</v>
      </c>
      <c r="AP56" s="9">
        <f t="shared" si="94"/>
        <v>6558.1760000000013</v>
      </c>
      <c r="AQ56" s="9">
        <f t="shared" si="94"/>
        <v>-10233.073000000002</v>
      </c>
      <c r="AR56" s="9">
        <f t="shared" si="94"/>
        <v>9219.69</v>
      </c>
      <c r="AS56" s="9">
        <f t="shared" si="94"/>
        <v>2323.527000000001</v>
      </c>
      <c r="AT56" s="9">
        <f t="shared" si="94"/>
        <v>8960.3279999999977</v>
      </c>
      <c r="AU56" s="9">
        <f t="shared" si="94"/>
        <v>11315</v>
      </c>
      <c r="AV56" s="9">
        <f t="shared" si="94"/>
        <v>18357</v>
      </c>
      <c r="AW56" s="9">
        <f t="shared" si="94"/>
        <v>7601</v>
      </c>
      <c r="AX56" s="9">
        <f t="shared" si="94"/>
        <v>6275</v>
      </c>
      <c r="AY56" s="9">
        <f t="shared" si="94"/>
        <v>3278</v>
      </c>
      <c r="AZ56" s="9">
        <f t="shared" si="94"/>
        <v>11118</v>
      </c>
      <c r="BA56" s="13">
        <f t="shared" si="94"/>
        <v>4643.0130000000017</v>
      </c>
      <c r="BB56" s="13">
        <f t="shared" si="94"/>
        <v>6466.5560000000005</v>
      </c>
      <c r="BC56" s="13">
        <f t="shared" si="94"/>
        <v>4434.1369999999988</v>
      </c>
      <c r="BD56" s="13">
        <f t="shared" si="94"/>
        <v>10677</v>
      </c>
      <c r="BE56" s="13">
        <f t="shared" si="94"/>
        <v>2751</v>
      </c>
      <c r="BF56" s="13">
        <f t="shared" si="94"/>
        <v>10075</v>
      </c>
      <c r="BG56" s="13">
        <f t="shared" si="94"/>
        <v>4365</v>
      </c>
      <c r="BH56" s="13">
        <f t="shared" si="94"/>
        <v>7111</v>
      </c>
      <c r="BI56" s="13">
        <f t="shared" si="94"/>
        <v>5890.4380000000001</v>
      </c>
      <c r="BJ56" s="13">
        <f t="shared" si="94"/>
        <v>5056.7020000000011</v>
      </c>
      <c r="BK56" s="13">
        <f t="shared" si="94"/>
        <v>4568.6040000000012</v>
      </c>
      <c r="BL56" s="13">
        <f t="shared" si="94"/>
        <v>11566.322</v>
      </c>
      <c r="BM56" s="13">
        <f t="shared" si="94"/>
        <v>11018.450999999997</v>
      </c>
      <c r="BN56" s="13">
        <f t="shared" si="94"/>
        <v>9813.0759999999991</v>
      </c>
      <c r="BO56" s="13">
        <f t="shared" ref="BO56:DZ56" si="95">SUM(BO53:BO55)</f>
        <v>8893.012999999999</v>
      </c>
      <c r="BP56" s="13">
        <f t="shared" si="95"/>
        <v>-41.446999999998525</v>
      </c>
      <c r="BQ56" s="13">
        <f t="shared" si="95"/>
        <v>10238.220000000001</v>
      </c>
      <c r="BR56" s="13">
        <f t="shared" si="95"/>
        <v>4258.904999999997</v>
      </c>
      <c r="BS56" s="13">
        <f t="shared" si="95"/>
        <v>11779</v>
      </c>
      <c r="BT56" s="13">
        <f t="shared" si="95"/>
        <v>7531</v>
      </c>
      <c r="BU56" s="13">
        <f t="shared" si="95"/>
        <v>7129</v>
      </c>
      <c r="BV56" s="13">
        <f t="shared" si="95"/>
        <v>2453.7639999999983</v>
      </c>
      <c r="BW56" s="13">
        <f t="shared" si="95"/>
        <v>10677</v>
      </c>
      <c r="BX56" s="13">
        <f t="shared" si="95"/>
        <v>3435</v>
      </c>
      <c r="BY56" s="13">
        <f t="shared" si="95"/>
        <v>9494.5639999999985</v>
      </c>
      <c r="BZ56" s="13">
        <f t="shared" si="95"/>
        <v>16785</v>
      </c>
      <c r="CA56" s="13">
        <f t="shared" si="95"/>
        <v>6474</v>
      </c>
      <c r="CB56" s="13">
        <f t="shared" si="95"/>
        <v>11893</v>
      </c>
      <c r="CC56" s="13">
        <f t="shared" si="95"/>
        <v>8353.2070000000003</v>
      </c>
      <c r="CD56" s="13">
        <f t="shared" si="95"/>
        <v>9702</v>
      </c>
      <c r="CE56" s="13">
        <f t="shared" si="95"/>
        <v>4267</v>
      </c>
      <c r="CF56" s="13">
        <f t="shared" si="95"/>
        <v>5785</v>
      </c>
      <c r="CG56" s="13">
        <f t="shared" si="95"/>
        <v>4034.012999999999</v>
      </c>
      <c r="CH56" s="13">
        <f t="shared" si="95"/>
        <v>5894</v>
      </c>
      <c r="CI56" s="13">
        <f t="shared" si="95"/>
        <v>589</v>
      </c>
      <c r="CJ56" s="13">
        <f t="shared" si="95"/>
        <v>-589</v>
      </c>
      <c r="CK56" s="13">
        <f t="shared" si="95"/>
        <v>6648.2769999999982</v>
      </c>
      <c r="CL56" s="13">
        <f t="shared" si="95"/>
        <v>6578.6</v>
      </c>
      <c r="CM56" s="13">
        <f t="shared" si="95"/>
        <v>9517.3579999999984</v>
      </c>
      <c r="CN56" s="13">
        <f t="shared" si="95"/>
        <v>2702.5430000000015</v>
      </c>
      <c r="CO56" s="13">
        <f t="shared" si="95"/>
        <v>1228.9619999999977</v>
      </c>
      <c r="CP56" s="13">
        <f t="shared" si="95"/>
        <v>1370.9690000000014</v>
      </c>
      <c r="CQ56" s="13">
        <f t="shared" si="95"/>
        <v>1760.0040000000004</v>
      </c>
      <c r="CR56" s="13">
        <f t="shared" si="95"/>
        <v>3053.3570000000004</v>
      </c>
      <c r="CS56" s="13">
        <f t="shared" si="95"/>
        <v>7094.8160000000007</v>
      </c>
      <c r="CT56" s="13">
        <f t="shared" si="95"/>
        <v>3119.9560000000001</v>
      </c>
      <c r="CU56" s="13">
        <f t="shared" si="95"/>
        <v>3634.8489999999979</v>
      </c>
      <c r="CV56" s="13">
        <f t="shared" si="95"/>
        <v>4834.4999999999991</v>
      </c>
      <c r="CW56" s="13">
        <f t="shared" si="95"/>
        <v>456.26900000000262</v>
      </c>
      <c r="CX56" s="13">
        <f t="shared" si="95"/>
        <v>2368.944</v>
      </c>
      <c r="CY56" s="13">
        <f t="shared" si="95"/>
        <v>6478.6169999999993</v>
      </c>
      <c r="CZ56" s="13">
        <f t="shared" si="95"/>
        <v>-3936.3610000000003</v>
      </c>
      <c r="DA56" s="13">
        <f t="shared" si="95"/>
        <v>5652.41</v>
      </c>
      <c r="DB56" s="13">
        <f t="shared" si="95"/>
        <v>5294.2850000000017</v>
      </c>
      <c r="DC56" s="13">
        <f t="shared" si="95"/>
        <v>3016.4700000000003</v>
      </c>
      <c r="DD56" s="13">
        <f t="shared" si="95"/>
        <v>5889.3490000000002</v>
      </c>
      <c r="DE56" s="13">
        <f t="shared" si="95"/>
        <v>2549.0989999999997</v>
      </c>
      <c r="DF56" s="13">
        <f t="shared" si="95"/>
        <v>6775.9720000000007</v>
      </c>
      <c r="DG56" s="13">
        <f t="shared" si="95"/>
        <v>5875.1989999999996</v>
      </c>
      <c r="DH56" s="13">
        <f t="shared" si="95"/>
        <v>3160.2359999999999</v>
      </c>
      <c r="DI56" s="13">
        <f t="shared" si="95"/>
        <v>7873.4929999999986</v>
      </c>
      <c r="DJ56" s="13">
        <f t="shared" si="95"/>
        <v>7133.7990000000009</v>
      </c>
      <c r="DK56" s="13">
        <f t="shared" si="95"/>
        <v>4381.0049999999983</v>
      </c>
      <c r="DL56" s="13">
        <f t="shared" si="95"/>
        <v>4000.6750000000006</v>
      </c>
      <c r="DM56" s="13">
        <f t="shared" si="95"/>
        <v>3689.2250000000013</v>
      </c>
      <c r="DN56" s="13">
        <f t="shared" si="95"/>
        <v>6542.2179999999998</v>
      </c>
      <c r="DO56" s="13">
        <f t="shared" si="95"/>
        <v>6656.588999999999</v>
      </c>
      <c r="DP56" s="13">
        <f t="shared" si="95"/>
        <v>-1573.7989999999991</v>
      </c>
      <c r="DQ56" s="13">
        <f t="shared" si="95"/>
        <v>8235.8929999999982</v>
      </c>
      <c r="DR56" s="13">
        <f t="shared" si="95"/>
        <v>7734.2280000000001</v>
      </c>
      <c r="DS56" s="13">
        <f t="shared" si="95"/>
        <v>6316.3840000000009</v>
      </c>
      <c r="DT56" s="13">
        <f t="shared" si="95"/>
        <v>-856.84599999999989</v>
      </c>
      <c r="DU56" s="13">
        <f t="shared" si="95"/>
        <v>3704.8919999999998</v>
      </c>
      <c r="DV56" s="13">
        <f t="shared" si="95"/>
        <v>5746.8020000000006</v>
      </c>
      <c r="DW56" s="13">
        <f t="shared" si="95"/>
        <v>3751.9009999999998</v>
      </c>
      <c r="DX56" s="13">
        <f t="shared" si="95"/>
        <v>4810</v>
      </c>
      <c r="DY56" s="13">
        <f t="shared" si="95"/>
        <v>7487</v>
      </c>
      <c r="DZ56" s="13">
        <f t="shared" si="95"/>
        <v>3517</v>
      </c>
      <c r="EA56" s="13">
        <f t="shared" ref="EA56:FM56" si="96">SUM(EA53:EA55)</f>
        <v>1785</v>
      </c>
      <c r="EB56" s="13">
        <f t="shared" si="96"/>
        <v>12661.27</v>
      </c>
      <c r="EC56" s="13">
        <f t="shared" si="96"/>
        <v>-579.16800000000217</v>
      </c>
      <c r="ED56" s="13">
        <f t="shared" si="96"/>
        <v>8518.6670000000013</v>
      </c>
      <c r="EE56" s="13">
        <f t="shared" si="96"/>
        <v>2720.9570000000003</v>
      </c>
      <c r="EF56" s="13">
        <f t="shared" si="96"/>
        <v>7714.3199999999979</v>
      </c>
      <c r="EG56" s="13">
        <f t="shared" si="96"/>
        <v>-3789.8329999999996</v>
      </c>
      <c r="EH56" s="13">
        <f t="shared" si="96"/>
        <v>8427.5660000000007</v>
      </c>
      <c r="EI56" s="13">
        <f t="shared" si="96"/>
        <v>6623.8129999999992</v>
      </c>
      <c r="EJ56" s="13">
        <f t="shared" si="96"/>
        <v>558.82300000000055</v>
      </c>
      <c r="EK56" s="13">
        <f t="shared" si="96"/>
        <v>-1452</v>
      </c>
      <c r="EL56" s="13">
        <f t="shared" si="96"/>
        <v>-356</v>
      </c>
      <c r="EM56" s="13">
        <f t="shared" si="96"/>
        <v>2818</v>
      </c>
      <c r="EN56" s="13">
        <f t="shared" si="96"/>
        <v>9043</v>
      </c>
      <c r="EO56" s="13">
        <f t="shared" si="96"/>
        <v>172.59400000000142</v>
      </c>
      <c r="EP56" s="13">
        <f t="shared" si="96"/>
        <v>3107.369999999999</v>
      </c>
      <c r="EQ56" s="13">
        <f t="shared" si="96"/>
        <v>1766.6559999999988</v>
      </c>
      <c r="ER56" s="13">
        <f t="shared" si="96"/>
        <v>17875.387000000002</v>
      </c>
      <c r="ES56" s="13">
        <f t="shared" si="96"/>
        <v>11807.226000000002</v>
      </c>
      <c r="ET56" s="13">
        <f t="shared" si="96"/>
        <v>4090.947999999998</v>
      </c>
      <c r="EU56" s="13">
        <f t="shared" si="96"/>
        <v>2128.7999999999997</v>
      </c>
      <c r="EV56" s="13">
        <f t="shared" si="96"/>
        <v>1950.6780000000026</v>
      </c>
      <c r="EW56" s="13">
        <f t="shared" si="96"/>
        <v>-1446.2179999999998</v>
      </c>
      <c r="EX56" s="13">
        <f t="shared" si="96"/>
        <v>3634.5849999999978</v>
      </c>
      <c r="EY56" s="13">
        <f t="shared" si="96"/>
        <v>-732.28500000000145</v>
      </c>
      <c r="EZ56" s="13">
        <f t="shared" si="96"/>
        <v>558.3180000000026</v>
      </c>
      <c r="FA56" s="13">
        <f t="shared" si="96"/>
        <v>4307.148000000001</v>
      </c>
      <c r="FB56" s="13">
        <f t="shared" si="96"/>
        <v>468.68299999999863</v>
      </c>
      <c r="FC56" s="13">
        <f t="shared" si="96"/>
        <v>2401.2499999999982</v>
      </c>
      <c r="FD56" s="13">
        <f t="shared" si="96"/>
        <v>701.68300000000227</v>
      </c>
      <c r="FE56" s="13">
        <f t="shared" si="96"/>
        <v>-1907.6170000000011</v>
      </c>
      <c r="FF56" s="13">
        <f t="shared" si="96"/>
        <v>6047.266999999998</v>
      </c>
      <c r="FG56" s="13">
        <f t="shared" si="96"/>
        <v>-257.41199999999782</v>
      </c>
      <c r="FH56" s="13">
        <f t="shared" si="96"/>
        <v>2131.0109999999986</v>
      </c>
      <c r="FI56" s="13">
        <f t="shared" si="96"/>
        <v>-2877.3339999999994</v>
      </c>
      <c r="FJ56" s="13">
        <f t="shared" si="96"/>
        <v>3604.847999999999</v>
      </c>
      <c r="FK56" s="13">
        <f t="shared" si="96"/>
        <v>-1413.8119999999994</v>
      </c>
      <c r="FL56" s="13">
        <f t="shared" si="96"/>
        <v>-110.51699999999903</v>
      </c>
      <c r="FM56" s="13">
        <f t="shared" si="96"/>
        <v>4346.7569999999996</v>
      </c>
    </row>
    <row r="57" spans="1:169" s="23" customFormat="1">
      <c r="A57" s="23" t="s">
        <v>52</v>
      </c>
      <c r="B57" s="24">
        <f>B$56/B$35</f>
        <v>6.0759620684471619E-2</v>
      </c>
      <c r="C57" s="24">
        <f t="shared" ref="C57:BN57" si="97">C$56/C$35</f>
        <v>0.14017844181552527</v>
      </c>
      <c r="D57" s="24">
        <f t="shared" si="97"/>
        <v>2.4581493721083956E-2</v>
      </c>
      <c r="E57" s="24">
        <f t="shared" si="97"/>
        <v>0.16055498392282955</v>
      </c>
      <c r="F57" s="24">
        <f t="shared" si="97"/>
        <v>-5.6193796360645004E-2</v>
      </c>
      <c r="G57" s="24">
        <f t="shared" si="97"/>
        <v>0.10552053017484489</v>
      </c>
      <c r="H57" s="24">
        <f t="shared" si="97"/>
        <v>0.15278628480281872</v>
      </c>
      <c r="I57" s="24">
        <f t="shared" si="97"/>
        <v>2.0566414876707319E-2</v>
      </c>
      <c r="J57" s="24">
        <f t="shared" si="97"/>
        <v>6.8479623705539464E-2</v>
      </c>
      <c r="K57" s="24">
        <f t="shared" si="97"/>
        <v>0.14431728976547936</v>
      </c>
      <c r="L57" s="24">
        <f t="shared" si="97"/>
        <v>9.0748188151680911E-2</v>
      </c>
      <c r="M57" s="24">
        <f t="shared" si="97"/>
        <v>2.8020935993043297E-2</v>
      </c>
      <c r="N57" s="24">
        <f t="shared" si="97"/>
        <v>0.11590183173725818</v>
      </c>
      <c r="O57" s="24">
        <f t="shared" si="97"/>
        <v>0.12115421161260172</v>
      </c>
      <c r="P57" s="24">
        <f t="shared" si="97"/>
        <v>0.14311586355533085</v>
      </c>
      <c r="Q57" s="24">
        <f t="shared" si="97"/>
        <v>3.1830903387183702E-2</v>
      </c>
      <c r="R57" s="24">
        <f t="shared" si="97"/>
        <v>0.21348182200344437</v>
      </c>
      <c r="S57" s="24">
        <f t="shared" si="97"/>
        <v>0.20063426659623174</v>
      </c>
      <c r="T57" s="24">
        <f t="shared" si="97"/>
        <v>5.8381769891065905E-3</v>
      </c>
      <c r="U57" s="24">
        <f t="shared" si="97"/>
        <v>-6.3128424240091428E-3</v>
      </c>
      <c r="V57" s="24">
        <f t="shared" si="97"/>
        <v>0.18679602551521099</v>
      </c>
      <c r="W57" s="24">
        <f t="shared" si="97"/>
        <v>0.12315775873156928</v>
      </c>
      <c r="X57" s="24">
        <f t="shared" si="97"/>
        <v>6.5950379968039013E-2</v>
      </c>
      <c r="Y57" s="24">
        <f t="shared" si="97"/>
        <v>4.7113029296285094E-2</v>
      </c>
      <c r="Z57" s="24">
        <f t="shared" si="97"/>
        <v>8.2796656081765549E-2</v>
      </c>
      <c r="AA57" s="24">
        <f t="shared" si="97"/>
        <v>3.199384386902053E-2</v>
      </c>
      <c r="AB57" s="24">
        <f t="shared" si="97"/>
        <v>7.1623224196751337E-2</v>
      </c>
      <c r="AC57" s="24">
        <f t="shared" si="97"/>
        <v>0.11078226766917296</v>
      </c>
      <c r="AD57" s="24">
        <f t="shared" si="97"/>
        <v>5.1872519495548532E-2</v>
      </c>
      <c r="AE57" s="24">
        <f t="shared" si="97"/>
        <v>2.4447069712434603E-2</v>
      </c>
      <c r="AF57" s="24">
        <f t="shared" si="97"/>
        <v>5.1894381571912333E-2</v>
      </c>
      <c r="AG57" s="24">
        <f t="shared" si="97"/>
        <v>0.11590544965865721</v>
      </c>
      <c r="AH57" s="24">
        <f t="shared" si="97"/>
        <v>-0.46177695623024612</v>
      </c>
      <c r="AI57" s="24">
        <f t="shared" si="97"/>
        <v>-0.39655559884752228</v>
      </c>
      <c r="AJ57" s="24">
        <f t="shared" si="97"/>
        <v>9.2112013308051105E-2</v>
      </c>
      <c r="AK57" s="24">
        <f t="shared" si="97"/>
        <v>7.5574106162017693E-2</v>
      </c>
      <c r="AL57" s="24">
        <f t="shared" si="97"/>
        <v>5.009974595387752E-2</v>
      </c>
      <c r="AM57" s="24">
        <f t="shared" si="97"/>
        <v>2.4570162354072413E-2</v>
      </c>
      <c r="AN57" s="24">
        <f t="shared" si="97"/>
        <v>5.3820477250737318E-2</v>
      </c>
      <c r="AO57" s="24">
        <f t="shared" si="97"/>
        <v>2.0781435196433648E-2</v>
      </c>
      <c r="AP57" s="24">
        <f t="shared" si="97"/>
        <v>6.8668404795560453E-2</v>
      </c>
      <c r="AQ57" s="24">
        <f t="shared" si="97"/>
        <v>-0.12899698719241631</v>
      </c>
      <c r="AR57" s="24">
        <f t="shared" si="97"/>
        <v>9.9892628066221734E-2</v>
      </c>
      <c r="AS57" s="24">
        <f t="shared" si="97"/>
        <v>2.7181158826901267E-2</v>
      </c>
      <c r="AT57" s="24">
        <f t="shared" si="97"/>
        <v>8.7797289749845658E-2</v>
      </c>
      <c r="AU57" s="24">
        <f t="shared" si="97"/>
        <v>0.12044281228378306</v>
      </c>
      <c r="AV57" s="24">
        <f t="shared" si="97"/>
        <v>0.18610285992355965</v>
      </c>
      <c r="AW57" s="24">
        <f t="shared" si="97"/>
        <v>8.6445728323173501E-2</v>
      </c>
      <c r="AX57" s="24">
        <f t="shared" si="97"/>
        <v>7.2800046406404084E-2</v>
      </c>
      <c r="AY57" s="24">
        <f t="shared" si="97"/>
        <v>4.0500636297367089E-2</v>
      </c>
      <c r="AZ57" s="24">
        <f t="shared" si="97"/>
        <v>0.1239299090422686</v>
      </c>
      <c r="BA57" s="24">
        <f t="shared" si="97"/>
        <v>5.5919927993930189E-2</v>
      </c>
      <c r="BB57" s="24">
        <f t="shared" si="97"/>
        <v>8.3652089902560289E-2</v>
      </c>
      <c r="BC57" s="24">
        <f t="shared" si="97"/>
        <v>5.7045014677702205E-2</v>
      </c>
      <c r="BD57" s="24">
        <f t="shared" si="97"/>
        <v>0.12371528220339965</v>
      </c>
      <c r="BE57" s="24">
        <f t="shared" si="97"/>
        <v>3.5679545542974984E-2</v>
      </c>
      <c r="BF57" s="24">
        <f t="shared" si="97"/>
        <v>0.11051390336203587</v>
      </c>
      <c r="BG57" s="24">
        <f t="shared" si="97"/>
        <v>5.2585926488127509E-2</v>
      </c>
      <c r="BH57" s="24">
        <f t="shared" si="97"/>
        <v>8.2870095211458009E-2</v>
      </c>
      <c r="BI57" s="24">
        <f t="shared" si="97"/>
        <v>6.8811405816456131E-2</v>
      </c>
      <c r="BJ57" s="24">
        <f t="shared" si="97"/>
        <v>6.1265800589960111E-2</v>
      </c>
      <c r="BK57" s="24">
        <f t="shared" si="97"/>
        <v>5.2475518290049893E-2</v>
      </c>
      <c r="BL57" s="24">
        <f t="shared" si="97"/>
        <v>0.12194124552334902</v>
      </c>
      <c r="BM57" s="24">
        <f t="shared" si="97"/>
        <v>0.11887021003704877</v>
      </c>
      <c r="BN57" s="24">
        <f t="shared" si="97"/>
        <v>0.10136494019122322</v>
      </c>
      <c r="BO57" s="24">
        <f t="shared" ref="BO57:DZ57" si="98">BO$56/BO$35</f>
        <v>9.5432462846317484E-2</v>
      </c>
      <c r="BP57" s="24">
        <f t="shared" si="98"/>
        <v>-4.8078741719923609E-4</v>
      </c>
      <c r="BQ57" s="24">
        <f t="shared" si="98"/>
        <v>0.11565147159325175</v>
      </c>
      <c r="BR57" s="24">
        <f t="shared" si="98"/>
        <v>4.6782646425589845E-2</v>
      </c>
      <c r="BS57" s="24">
        <f t="shared" si="98"/>
        <v>0.12284251254080324</v>
      </c>
      <c r="BT57" s="24">
        <f t="shared" si="98"/>
        <v>8.1275631340384194E-2</v>
      </c>
      <c r="BU57" s="24">
        <f t="shared" si="98"/>
        <v>8.0096623785180607E-2</v>
      </c>
      <c r="BV57" s="24">
        <f t="shared" si="98"/>
        <v>2.8976901275389683E-2</v>
      </c>
      <c r="BW57" s="24">
        <f t="shared" si="98"/>
        <v>0.11171097649015976</v>
      </c>
      <c r="BX57" s="24">
        <f t="shared" si="98"/>
        <v>3.8808735637378404E-2</v>
      </c>
      <c r="BY57" s="24">
        <f t="shared" si="98"/>
        <v>9.9113356647006615E-2</v>
      </c>
      <c r="BZ57" s="24">
        <f t="shared" si="98"/>
        <v>0.17511006322114883</v>
      </c>
      <c r="CA57" s="24">
        <f t="shared" si="98"/>
        <v>7.0266456829652144E-2</v>
      </c>
      <c r="CB57" s="24">
        <f t="shared" si="98"/>
        <v>0.12819186203179736</v>
      </c>
      <c r="CC57" s="24">
        <f t="shared" si="98"/>
        <v>9.8282655229624274E-2</v>
      </c>
      <c r="CD57" s="24">
        <f t="shared" si="98"/>
        <v>0.10507732963652905</v>
      </c>
      <c r="CE57" s="24">
        <f t="shared" si="98"/>
        <v>4.761585930612746E-2</v>
      </c>
      <c r="CF57" s="24">
        <f t="shared" si="98"/>
        <v>6.8911707247343593E-2</v>
      </c>
      <c r="CG57" s="24">
        <f t="shared" si="98"/>
        <v>4.9848169933025217E-2</v>
      </c>
      <c r="CH57" s="24">
        <f t="shared" si="98"/>
        <v>6.9992518614399882E-2</v>
      </c>
      <c r="CI57" s="24">
        <f t="shared" si="98"/>
        <v>7.7841066779441503E-3</v>
      </c>
      <c r="CJ57" s="24">
        <f t="shared" si="98"/>
        <v>-8.1123889539287935E-3</v>
      </c>
      <c r="CK57" s="24">
        <f t="shared" si="98"/>
        <v>9.2454460322564436E-2</v>
      </c>
      <c r="CL57" s="24">
        <f t="shared" si="98"/>
        <v>8.643655809431211E-2</v>
      </c>
      <c r="CM57" s="24">
        <f t="shared" si="98"/>
        <v>0.11805817351040705</v>
      </c>
      <c r="CN57" s="24">
        <f t="shared" si="98"/>
        <v>3.5419806097045495E-2</v>
      </c>
      <c r="CO57" s="24">
        <f t="shared" si="98"/>
        <v>1.6637647356881759E-2</v>
      </c>
      <c r="CP57" s="24">
        <f t="shared" si="98"/>
        <v>1.8777225709684944E-2</v>
      </c>
      <c r="CQ57" s="24">
        <f t="shared" si="98"/>
        <v>2.341328557530576E-2</v>
      </c>
      <c r="CR57" s="24">
        <f t="shared" si="98"/>
        <v>3.692229664949806E-2</v>
      </c>
      <c r="CS57" s="24">
        <f t="shared" si="98"/>
        <v>8.1345310914542224E-2</v>
      </c>
      <c r="CT57" s="24">
        <f t="shared" si="98"/>
        <v>3.6690329009054445E-2</v>
      </c>
      <c r="CU57" s="24">
        <f t="shared" si="98"/>
        <v>4.3034638474425319E-2</v>
      </c>
      <c r="CV57" s="24">
        <f t="shared" si="98"/>
        <v>5.9156549840240595E-2</v>
      </c>
      <c r="CW57" s="24">
        <f t="shared" si="98"/>
        <v>5.6441111153705953E-3</v>
      </c>
      <c r="CX57" s="24">
        <f t="shared" si="98"/>
        <v>3.1627035145689396E-2</v>
      </c>
      <c r="CY57" s="24">
        <f t="shared" si="98"/>
        <v>8.1567791128583603E-2</v>
      </c>
      <c r="CZ57" s="24">
        <f t="shared" si="98"/>
        <v>-5.564088841812069E-2</v>
      </c>
      <c r="DA57" s="24">
        <f t="shared" si="98"/>
        <v>7.2621192181577532E-2</v>
      </c>
      <c r="DB57" s="24">
        <f t="shared" si="98"/>
        <v>6.6864058680194516E-2</v>
      </c>
      <c r="DC57" s="24">
        <f t="shared" si="98"/>
        <v>4.0129709450830144E-2</v>
      </c>
      <c r="DD57" s="24">
        <f t="shared" si="98"/>
        <v>7.6311781588176558E-2</v>
      </c>
      <c r="DE57" s="24">
        <f t="shared" si="98"/>
        <v>3.4138651917127588E-2</v>
      </c>
      <c r="DF57" s="24">
        <f t="shared" si="98"/>
        <v>8.7735101360033055E-2</v>
      </c>
      <c r="DG57" s="24">
        <f t="shared" si="98"/>
        <v>7.7208401203789981E-2</v>
      </c>
      <c r="DH57" s="24">
        <f t="shared" si="98"/>
        <v>3.9251413693698653E-2</v>
      </c>
      <c r="DI57" s="24">
        <f t="shared" si="98"/>
        <v>9.5113840562581556E-2</v>
      </c>
      <c r="DJ57" s="24">
        <f t="shared" si="98"/>
        <v>8.9773784453060473E-2</v>
      </c>
      <c r="DK57" s="24">
        <f t="shared" si="98"/>
        <v>5.4935035851872573E-2</v>
      </c>
      <c r="DL57" s="24">
        <f t="shared" si="98"/>
        <v>4.9122493074375259E-2</v>
      </c>
      <c r="DM57" s="24">
        <f t="shared" si="98"/>
        <v>5.0140100347204133E-2</v>
      </c>
      <c r="DN57" s="24">
        <f t="shared" si="98"/>
        <v>7.8337563225209739E-2</v>
      </c>
      <c r="DO57" s="24">
        <f t="shared" si="98"/>
        <v>8.2349045603219123E-2</v>
      </c>
      <c r="DP57" s="24">
        <f t="shared" si="98"/>
        <v>-1.9687827516907629E-2</v>
      </c>
      <c r="DQ57" s="24">
        <f t="shared" si="98"/>
        <v>0.10849311213255267</v>
      </c>
      <c r="DR57" s="24">
        <f t="shared" si="98"/>
        <v>9.5370087672786916E-2</v>
      </c>
      <c r="DS57" s="24">
        <f t="shared" si="98"/>
        <v>8.012326460940071E-2</v>
      </c>
      <c r="DT57" s="24">
        <f t="shared" si="98"/>
        <v>-1.2772193315490088E-2</v>
      </c>
      <c r="DU57" s="24">
        <f t="shared" si="98"/>
        <v>4.1464394080045978E-2</v>
      </c>
      <c r="DV57" s="24">
        <f t="shared" si="98"/>
        <v>6.599072170867544E-2</v>
      </c>
      <c r="DW57" s="24">
        <f t="shared" si="98"/>
        <v>4.2420085409306904E-2</v>
      </c>
      <c r="DX57" s="24">
        <f t="shared" si="98"/>
        <v>5.361083460477948E-2</v>
      </c>
      <c r="DY57" s="24">
        <f t="shared" si="98"/>
        <v>8.9136438516513455E-2</v>
      </c>
      <c r="DZ57" s="24">
        <f t="shared" si="98"/>
        <v>4.060005425654109E-2</v>
      </c>
      <c r="EA57" s="24">
        <f t="shared" ref="EA57:FM57" si="99">EA$56/EA$35</f>
        <v>1.9458928415889518E-2</v>
      </c>
      <c r="EB57" s="24">
        <f t="shared" si="99"/>
        <v>0.12970176810031478</v>
      </c>
      <c r="EC57" s="24">
        <f t="shared" si="99"/>
        <v>-6.3869877026832191E-3</v>
      </c>
      <c r="ED57" s="24">
        <f t="shared" si="99"/>
        <v>8.2105787442871295E-2</v>
      </c>
      <c r="EE57" s="24">
        <f t="shared" si="99"/>
        <v>2.6639050251647062E-2</v>
      </c>
      <c r="EF57" s="24">
        <f t="shared" si="99"/>
        <v>7.7516441666624775E-2</v>
      </c>
      <c r="EG57" s="24">
        <f t="shared" si="99"/>
        <v>-3.9694298537321086E-2</v>
      </c>
      <c r="EH57" s="24">
        <f t="shared" si="99"/>
        <v>8.7375902954586679E-2</v>
      </c>
      <c r="EI57" s="24">
        <f t="shared" si="99"/>
        <v>6.5933517150763468E-2</v>
      </c>
      <c r="EJ57" s="24">
        <f t="shared" si="99"/>
        <v>5.7134790012166054E-3</v>
      </c>
      <c r="EK57" s="24">
        <f t="shared" si="99"/>
        <v>-1.6975705567376716E-2</v>
      </c>
      <c r="EL57" s="24">
        <f t="shared" si="99"/>
        <v>-3.4836727304752863E-3</v>
      </c>
      <c r="EM57" s="24">
        <f t="shared" si="99"/>
        <v>2.7722032030850351E-2</v>
      </c>
      <c r="EN57" s="24">
        <f t="shared" si="99"/>
        <v>8.7408295233768613E-2</v>
      </c>
      <c r="EO57" s="24">
        <f t="shared" si="99"/>
        <v>1.6412124093664702E-3</v>
      </c>
      <c r="EP57" s="24">
        <f t="shared" si="99"/>
        <v>2.911926365279471E-2</v>
      </c>
      <c r="EQ57" s="24">
        <f t="shared" si="99"/>
        <v>1.7251320710498293E-2</v>
      </c>
      <c r="ER57" s="24">
        <f t="shared" si="99"/>
        <v>0.17970510844166757</v>
      </c>
      <c r="ES57" s="24">
        <f t="shared" si="99"/>
        <v>0.12327401283935818</v>
      </c>
      <c r="ET57" s="24">
        <f t="shared" si="99"/>
        <v>4.1743160628836089E-2</v>
      </c>
      <c r="EU57" s="24">
        <f t="shared" si="99"/>
        <v>2.1115765667651634E-2</v>
      </c>
      <c r="EV57" s="24">
        <f t="shared" si="99"/>
        <v>1.9941368831598773E-2</v>
      </c>
      <c r="EW57" s="24">
        <f t="shared" si="99"/>
        <v>-1.5933243295801144E-2</v>
      </c>
      <c r="EX57" s="24">
        <f t="shared" si="99"/>
        <v>3.5857412164441965E-2</v>
      </c>
      <c r="EY57" s="24">
        <f t="shared" si="99"/>
        <v>-8.4697697224501677E-3</v>
      </c>
      <c r="EZ57" s="24">
        <f t="shared" si="99"/>
        <v>6.1051499943691034E-3</v>
      </c>
      <c r="FA57" s="24">
        <f t="shared" si="99"/>
        <v>4.5427821079387858E-2</v>
      </c>
      <c r="FB57" s="24">
        <f t="shared" si="99"/>
        <v>5.1510796563297295E-3</v>
      </c>
      <c r="FC57" s="24">
        <f t="shared" si="99"/>
        <v>2.6943453912129458E-2</v>
      </c>
      <c r="FD57" s="24">
        <f t="shared" si="99"/>
        <v>8.4840469030562412E-3</v>
      </c>
      <c r="FE57" s="24">
        <f t="shared" si="99"/>
        <v>-2.166519725256039E-2</v>
      </c>
      <c r="FF57" s="24">
        <f t="shared" si="99"/>
        <v>6.9313357999332734E-2</v>
      </c>
      <c r="FG57" s="24">
        <f t="shared" si="99"/>
        <v>-2.9008309276096658E-3</v>
      </c>
      <c r="FH57" s="24">
        <f t="shared" si="99"/>
        <v>2.1637814703687332E-2</v>
      </c>
      <c r="FI57" s="24">
        <f t="shared" si="99"/>
        <v>-3.2774506485130563E-2</v>
      </c>
      <c r="FJ57" s="24">
        <f t="shared" si="99"/>
        <v>3.5183436458332988E-2</v>
      </c>
      <c r="FK57" s="24">
        <f t="shared" si="99"/>
        <v>-1.4666657496193339E-2</v>
      </c>
      <c r="FL57" s="24">
        <f t="shared" si="99"/>
        <v>-1.0597305248446292E-3</v>
      </c>
      <c r="FM57" s="24">
        <f t="shared" si="99"/>
        <v>4.2890619539854326E-2</v>
      </c>
    </row>
    <row r="58" spans="1:169" s="23" customFormat="1">
      <c r="A58" s="23" t="s">
        <v>46</v>
      </c>
      <c r="C58" s="24">
        <f>SUM($B$56:C$56)/SUM($B$35:C$35)</f>
        <v>0.10168421212415603</v>
      </c>
      <c r="D58" s="24">
        <f>SUM($B$56:D$56)/SUM($B$35:D$35)</f>
        <v>7.7415779750859184E-2</v>
      </c>
      <c r="E58" s="24">
        <f>SUM($B$56:E$56)/SUM($B$35:E$35)</f>
        <v>9.8941695753524336E-2</v>
      </c>
      <c r="F58" s="24">
        <f>SUM($B$56:F$56)/SUM($B$35:F$35)</f>
        <v>7.1237792631128394E-2</v>
      </c>
      <c r="G58" s="24">
        <f>SUM($B$56:G$56)/SUM($B$35:G$35)</f>
        <v>7.6458121753842798E-2</v>
      </c>
      <c r="H58" s="24">
        <f>SUM($B$56:H$56)/SUM($B$35:H$35)</f>
        <v>8.812202229368879E-2</v>
      </c>
      <c r="I58" s="24">
        <f>SUM($B$56:I$56)/SUM($B$35:I$35)</f>
        <v>8.0386418144361788E-2</v>
      </c>
      <c r="J58" s="24">
        <f>SUM($B$56:J$56)/SUM($B$35:J$35)</f>
        <v>7.9041036960838945E-2</v>
      </c>
      <c r="K58" s="24">
        <f>SUM($B$56:K$56)/SUM($B$35:K$35)</f>
        <v>8.5851182021298642E-2</v>
      </c>
      <c r="L58" s="24">
        <f>SUM($B$56:L$56)/SUM($B$35:L$35)</f>
        <v>8.6334372541827853E-2</v>
      </c>
      <c r="M58" s="24">
        <f>SUM($B$56:M$56)/SUM($B$35:M$35)</f>
        <v>8.1640497866166659E-2</v>
      </c>
      <c r="N58" s="24">
        <f>SUM($B$56:N$56)/SUM($B$35:N$35)</f>
        <v>8.4251806850011615E-2</v>
      </c>
      <c r="O58" s="24">
        <f>SUM($B$56:O$56)/SUM($B$35:O$35)</f>
        <v>8.6841546601368641E-2</v>
      </c>
      <c r="P58" s="24">
        <f>SUM($B$56:P$56)/SUM($B$35:P$35)</f>
        <v>9.0447913806950622E-2</v>
      </c>
      <c r="Q58" s="24">
        <f>SUM($B$56:Q$56)/SUM($B$35:Q$35)</f>
        <v>8.7041737367929514E-2</v>
      </c>
      <c r="R58" s="24">
        <f>SUM($B$56:R$56)/SUM($B$35:R$35)</f>
        <v>9.4110750822968214E-2</v>
      </c>
      <c r="S58" s="24">
        <f>SUM($B$56:S$56)/SUM($B$35:S$35)</f>
        <v>0.10016665784776964</v>
      </c>
      <c r="T58" s="24">
        <f>SUM($B$56:T$56)/SUM($B$35:T$35)</f>
        <v>9.5187360349053729E-2</v>
      </c>
      <c r="U58" s="24">
        <f>SUM($B$56:U$56)/SUM($B$35:U$35)</f>
        <v>9.0098134568890889E-2</v>
      </c>
      <c r="V58" s="24">
        <f>SUM($B$56:V$56)/SUM($B$35:V$35)</f>
        <v>9.4916756219489404E-2</v>
      </c>
      <c r="W58" s="24">
        <f>SUM($B$56:W$56)/SUM($B$35:W$35)</f>
        <v>9.6319808717060085E-2</v>
      </c>
      <c r="X58" s="24">
        <f>SUM($B$56:X$56)/SUM($B$35:X$35)</f>
        <v>9.4859098323942043E-2</v>
      </c>
      <c r="Y58" s="24">
        <f>SUM($B$56:Y$56)/SUM($B$35:Y$35)</f>
        <v>9.2769307603433826E-2</v>
      </c>
      <c r="Z58" s="24">
        <f>SUM($B$56:Z$56)/SUM($B$35:Z$35)</f>
        <v>9.2326565425967871E-2</v>
      </c>
      <c r="AA58" s="24">
        <f>SUM($B$56:AA$56)/SUM($B$35:AA$35)</f>
        <v>8.9884227214987358E-2</v>
      </c>
      <c r="AB58" s="24">
        <f>SUM($B$56:AB$56)/SUM($B$35:AB$35)</f>
        <v>8.9214237941689686E-2</v>
      </c>
      <c r="AC58" s="24">
        <f>SUM($B$56:AC$56)/SUM($B$35:AC$35)</f>
        <v>9.0020292048317158E-2</v>
      </c>
      <c r="AD58" s="24">
        <f>SUM($B$56:AD$56)/SUM($B$35:AD$35)</f>
        <v>8.8759188510536186E-2</v>
      </c>
      <c r="AE58" s="24">
        <f>SUM($B$56:AE$56)/SUM($B$35:AE$35)</f>
        <v>8.665540872687974E-2</v>
      </c>
      <c r="AF58" s="24">
        <f>SUM($B$56:AF$56)/SUM($B$35:AF$35)</f>
        <v>8.5390854560138035E-2</v>
      </c>
      <c r="AG58" s="24">
        <f>SUM($B$56:AG$56)/SUM($B$35:AG$35)</f>
        <v>8.649920510643748E-2</v>
      </c>
      <c r="AH58" s="24">
        <f>SUM($B$56:AH$56)/SUM($B$35:AH$35)</f>
        <v>6.5020775265115252E-2</v>
      </c>
      <c r="AI58" s="24">
        <f>SUM($B$56:AI$56)/SUM($B$35:AI$35)</f>
        <v>4.8726679926233862E-2</v>
      </c>
      <c r="AJ58" s="24">
        <f>SUM($B$56:AJ$56)/SUM($B$35:AJ$35)</f>
        <v>5.0035863263440651E-2</v>
      </c>
      <c r="AK58" s="24">
        <f>SUM($B$56:AK$56)/SUM($B$35:AK$35)</f>
        <v>5.0803641684998575E-2</v>
      </c>
      <c r="AL58" s="24">
        <f>SUM($B$56:AL$56)/SUM($B$35:AL$35)</f>
        <v>5.0782415352950715E-2</v>
      </c>
      <c r="AM58" s="24">
        <f>SUM($B$56:AM$56)/SUM($B$35:AM$35)</f>
        <v>5.0098601248822955E-2</v>
      </c>
      <c r="AN58" s="24">
        <f>SUM($B$56:AN$56)/SUM($B$35:AN$35)</f>
        <v>5.0198521940705502E-2</v>
      </c>
      <c r="AO58" s="24">
        <f>SUM($B$56:AO$56)/SUM($B$35:AO$35)</f>
        <v>4.9352088643723556E-2</v>
      </c>
      <c r="AP58" s="24">
        <f>SUM($B$56:AP$56)/SUM($B$35:AP$35)</f>
        <v>4.9897011997557784E-2</v>
      </c>
      <c r="AQ58" s="24">
        <f>SUM($B$56:AQ$56)/SUM($B$35:AQ$35)</f>
        <v>4.5801122384275778E-2</v>
      </c>
      <c r="AR58" s="24">
        <f>SUM($B$56:AR$56)/SUM($B$35:AR$35)</f>
        <v>4.720464816057518E-2</v>
      </c>
      <c r="AS58" s="24">
        <f>SUM($B$56:AS$56)/SUM($B$35:AS$35)</f>
        <v>4.6734738394518568E-2</v>
      </c>
      <c r="AT58" s="24">
        <f>SUM($B$56:AT$56)/SUM($B$35:AT$35)</f>
        <v>4.7853874602995304E-2</v>
      </c>
      <c r="AU58" s="24">
        <f>SUM($B$56:AU$56)/SUM($B$35:AU$35)</f>
        <v>4.9630423378840133E-2</v>
      </c>
      <c r="AV58" s="24">
        <f>SUM($B$56:AV$56)/SUM($B$35:AV$35)</f>
        <v>5.3049490003903813E-2</v>
      </c>
      <c r="AW58" s="24">
        <f>SUM($B$56:AW$56)/SUM($B$35:AW$35)</f>
        <v>5.377902554336958E-2</v>
      </c>
      <c r="AX58" s="24">
        <f>SUM($B$56:AX$56)/SUM($B$35:AX$35)</f>
        <v>5.417780765741334E-2</v>
      </c>
      <c r="AY58" s="24">
        <f>SUM($B$56:AY$56)/SUM($B$35:AY$35)</f>
        <v>5.3913751360547227E-2</v>
      </c>
      <c r="AZ58" s="24">
        <f>SUM($B$56:AZ$56)/SUM($B$35:AZ$35)</f>
        <v>5.5380670949908686E-2</v>
      </c>
      <c r="BA58" s="24">
        <f>SUM($B$56:BA$56)/SUM($B$35:BA$35)</f>
        <v>5.5390928555645667E-2</v>
      </c>
      <c r="BB58" s="24">
        <f>SUM($B$56:BB$56)/SUM($B$35:BB$35)</f>
        <v>5.5882717978654725E-2</v>
      </c>
      <c r="BC58" s="24">
        <f>SUM($B$56:BC$56)/SUM($B$35:BC$35)</f>
        <v>5.5902705910197158E-2</v>
      </c>
      <c r="BD58" s="24">
        <f>SUM($B$56:BD$56)/SUM($B$35:BD$35)</f>
        <v>5.7173226030674852E-2</v>
      </c>
      <c r="BE58" s="24">
        <f>SUM($B$56:BE$56)/SUM($B$35:BE$35)</f>
        <v>5.6819376842194909E-2</v>
      </c>
      <c r="BF58" s="24">
        <f>SUM($B$56:BF$56)/SUM($B$35:BF$35)</f>
        <v>5.784460797009397E-2</v>
      </c>
      <c r="BG58" s="24">
        <f>SUM($B$56:BG$56)/SUM($B$35:BG$35)</f>
        <v>5.7754747264973517E-2</v>
      </c>
      <c r="BH58" s="24">
        <f>SUM($B$56:BH$56)/SUM($B$35:BH$35)</f>
        <v>5.8190706100446299E-2</v>
      </c>
      <c r="BI58" s="24">
        <f>SUM($B$56:BI$56)/SUM($B$35:BI$35)</f>
        <v>5.8371489119876357E-2</v>
      </c>
      <c r="BJ58" s="24">
        <f>SUM($B$56:BJ$56)/SUM($B$35:BJ$35)</f>
        <v>5.8418224092704793E-2</v>
      </c>
      <c r="BK58" s="24">
        <f>SUM($B$56:BK$56)/SUM($B$35:BK$35)</f>
        <v>5.8318701030827272E-2</v>
      </c>
      <c r="BL58" s="24">
        <f>SUM($B$56:BL$56)/SUM($B$35:BL$35)</f>
        <v>5.9458729973156217E-2</v>
      </c>
      <c r="BM58" s="24">
        <f>SUM($B$56:BM$56)/SUM($B$35:BM$35)</f>
        <v>6.0481172771010713E-2</v>
      </c>
      <c r="BN58" s="24">
        <f>SUM($B$56:BN$56)/SUM($B$35:BN$35)</f>
        <v>6.1203032577080978E-2</v>
      </c>
      <c r="BO58" s="24">
        <f>SUM($B$56:BO$56)/SUM($B$35:BO$35)</f>
        <v>6.1775061430356909E-2</v>
      </c>
      <c r="BP58" s="24">
        <f>SUM($B$56:BP$56)/SUM($B$35:BP$35)</f>
        <v>6.0827247959800816E-2</v>
      </c>
      <c r="BQ58" s="24">
        <f>SUM($B$56:BQ$56)/SUM($B$35:BQ$35)</f>
        <v>6.1671187184102048E-2</v>
      </c>
      <c r="BR58" s="24">
        <f>SUM($B$56:BR$56)/SUM($B$35:BR$35)</f>
        <v>6.1439175588198773E-2</v>
      </c>
      <c r="BS58" s="24">
        <f>SUM($B$56:BS$56)/SUM($B$35:BS$35)</f>
        <v>6.2430750711790411E-2</v>
      </c>
      <c r="BT58" s="24">
        <f>SUM($B$56:BT$56)/SUM($B$35:BT$35)</f>
        <v>6.2720308157570737E-2</v>
      </c>
      <c r="BU58" s="24">
        <f>SUM($B$56:BU$56)/SUM($B$35:BU$35)</f>
        <v>6.2973038941700282E-2</v>
      </c>
      <c r="BV58" s="24">
        <f>SUM($B$56:BV$56)/SUM($B$35:BV$35)</f>
        <v>6.2509028242207665E-2</v>
      </c>
      <c r="BW58" s="24">
        <f>SUM($B$56:BW$56)/SUM($B$35:BW$35)</f>
        <v>6.3255500759066677E-2</v>
      </c>
      <c r="BX58" s="24">
        <f>SUM($B$56:BX$56)/SUM($B$35:BX$35)</f>
        <v>6.2916783427372197E-2</v>
      </c>
      <c r="BY58" s="24">
        <f>SUM($B$56:BY$56)/SUM($B$35:BY$35)</f>
        <v>6.3451550852124533E-2</v>
      </c>
      <c r="BZ58" s="24">
        <f>SUM($B$56:BZ$56)/SUM($B$35:BZ$35)</f>
        <v>6.5078161110351876E-2</v>
      </c>
      <c r="CA58" s="24">
        <f>SUM($B$56:CA$56)/SUM($B$35:CA$35)</f>
        <v>6.5149807078910646E-2</v>
      </c>
      <c r="CB58" s="24">
        <f>SUM($B$56:CB$56)/SUM($B$35:CB$35)</f>
        <v>6.6014389544038515E-2</v>
      </c>
      <c r="CC58" s="24">
        <f>SUM($B$56:CC$56)/SUM($B$35:CC$35)</f>
        <v>6.6414771671949341E-2</v>
      </c>
      <c r="CD58" s="24">
        <f>SUM($B$56:CD$56)/SUM($B$35:CD$35)</f>
        <v>6.6928993537553161E-2</v>
      </c>
      <c r="CE58" s="24">
        <f>SUM($B$56:CE$56)/SUM($B$35:CE$35)</f>
        <v>6.6682865417258375E-2</v>
      </c>
      <c r="CF58" s="24">
        <f>SUM($B$56:CF$56)/SUM($B$35:CF$35)</f>
        <v>6.6709160404644738E-2</v>
      </c>
      <c r="CG58" s="24">
        <f>SUM($B$56:CG$56)/SUM($B$35:CG$35)</f>
        <v>6.6519558277266813E-2</v>
      </c>
      <c r="CH58" s="24">
        <f>SUM($B$56:CH$56)/SUM($B$35:CH$35)</f>
        <v>6.6559726083640622E-2</v>
      </c>
      <c r="CI58" s="24">
        <f>SUM($B$56:CI$56)/SUM($B$35:CI$35)</f>
        <v>6.595517454147834E-2</v>
      </c>
      <c r="CJ58" s="24">
        <f>SUM($B$56:CJ$56)/SUM($B$35:CJ$35)</f>
        <v>6.5231307295498406E-2</v>
      </c>
      <c r="CK58" s="24">
        <f>SUM($B$56:CK$56)/SUM($B$35:CK$35)</f>
        <v>6.5492283272410939E-2</v>
      </c>
      <c r="CL58" s="24">
        <f>SUM($B$56:CL$56)/SUM($B$35:CL$35)</f>
        <v>6.570266007167129E-2</v>
      </c>
      <c r="CM58" s="24">
        <f>SUM($B$56:CM$56)/SUM($B$35:CM$35)</f>
        <v>6.6253826867534782E-2</v>
      </c>
      <c r="CN58" s="24">
        <f>SUM($B$56:CN$56)/SUM($B$35:CN$35)</f>
        <v>6.5949632585107984E-2</v>
      </c>
      <c r="CO58" s="24">
        <f>SUM($B$56:CO$56)/SUM($B$35:CO$35)</f>
        <v>6.5483117930919002E-2</v>
      </c>
      <c r="CP58" s="24">
        <f>SUM($B$56:CP$56)/SUM($B$35:CP$35)</f>
        <v>6.5050412958204934E-2</v>
      </c>
      <c r="CQ58" s="24">
        <f>SUM($B$56:CQ$56)/SUM($B$35:CQ$35)</f>
        <v>6.4657013990208789E-2</v>
      </c>
      <c r="CR58" s="24">
        <f>SUM($B$56:CR$56)/SUM($B$35:CR$35)</f>
        <v>6.437170007549961E-2</v>
      </c>
      <c r="CS58" s="24">
        <f>SUM($B$56:CS$56)/SUM($B$35:CS$35)</f>
        <v>6.4553882545168029E-2</v>
      </c>
      <c r="CT58" s="24">
        <f>SUM($B$56:CT$56)/SUM($B$35:CT$35)</f>
        <v>6.4265322621322188E-2</v>
      </c>
      <c r="CU58" s="24">
        <f>SUM($B$56:CU$56)/SUM($B$35:CU$35)</f>
        <v>6.4049155185717785E-2</v>
      </c>
      <c r="CV58" s="24">
        <f>SUM($B$56:CV$56)/SUM($B$35:CV$35)</f>
        <v>6.4001425406971998E-2</v>
      </c>
      <c r="CW58" s="24">
        <f>SUM($B$56:CW$56)/SUM($B$35:CW$35)</f>
        <v>6.3443661540346988E-2</v>
      </c>
      <c r="CX58" s="24">
        <f>SUM($B$56:CX$56)/SUM($B$35:CX$35)</f>
        <v>6.3164374338980617E-2</v>
      </c>
      <c r="CY58" s="24">
        <f>SUM($B$56:CY$56)/SUM($B$35:CY$35)</f>
        <v>6.333409662445158E-2</v>
      </c>
      <c r="CZ58" s="24">
        <f>SUM($B$56:CZ$56)/SUM($B$35:CZ$35)</f>
        <v>6.2364747064649298E-2</v>
      </c>
      <c r="DA58" s="24">
        <f>SUM($B$56:DA$56)/SUM($B$35:DA$35)</f>
        <v>6.2455867426055377E-2</v>
      </c>
      <c r="DB58" s="24">
        <f>SUM($B$56:DB$56)/SUM($B$35:DB$35)</f>
        <v>6.2495350946113346E-2</v>
      </c>
      <c r="DC58" s="24">
        <f>SUM($B$56:DC$56)/SUM($B$35:DC$35)</f>
        <v>6.2306778601917079E-2</v>
      </c>
      <c r="DD58" s="24">
        <f>SUM($B$56:DD$56)/SUM($B$35:DD$35)</f>
        <v>6.2426971631985635E-2</v>
      </c>
      <c r="DE58" s="24">
        <f>SUM($B$56:DE$56)/SUM($B$35:DE$35)</f>
        <v>6.2194014186257571E-2</v>
      </c>
      <c r="DF58" s="24">
        <f>SUM($B$56:DF$56)/SUM($B$35:DF$35)</f>
        <v>6.2409730575381135E-2</v>
      </c>
      <c r="DG58" s="24">
        <f>SUM($B$56:DG$56)/SUM($B$35:DG$35)</f>
        <v>6.2531861944212466E-2</v>
      </c>
      <c r="DH58" s="24">
        <f>SUM($B$56:DH$56)/SUM($B$35:DH$35)</f>
        <v>6.2330338174950616E-2</v>
      </c>
      <c r="DI58" s="24">
        <f>SUM($B$56:DI$56)/SUM($B$35:DI$35)</f>
        <v>6.2619540407797519E-2</v>
      </c>
      <c r="DJ58" s="24">
        <f>SUM($B$56:DJ$56)/SUM($B$35:DJ$35)</f>
        <v>6.284755854088532E-2</v>
      </c>
      <c r="DK58" s="24">
        <f>SUM($B$56:DK$56)/SUM($B$35:DK$35)</f>
        <v>6.278143515622199E-2</v>
      </c>
      <c r="DL58" s="24">
        <f>SUM($B$56:DL$56)/SUM($B$35:DL$35)</f>
        <v>6.2665851872857531E-2</v>
      </c>
      <c r="DM58" s="24">
        <f>SUM($B$56:DM$56)/SUM($B$35:DM$35)</f>
        <v>6.2570819561458366E-2</v>
      </c>
      <c r="DN58" s="24">
        <f>SUM($B$56:DN$56)/SUM($B$35:DN$35)</f>
        <v>6.2705433693205054E-2</v>
      </c>
      <c r="DO58" s="24">
        <f>SUM($B$56:DO$56)/SUM($B$35:DO$35)</f>
        <v>6.2866436697298411E-2</v>
      </c>
      <c r="DP58" s="24">
        <f>SUM($B$56:DP$56)/SUM($B$35:DP$35)</f>
        <v>6.2202686705645438E-2</v>
      </c>
      <c r="DQ58" s="24">
        <f>SUM($B$56:DQ$56)/SUM($B$35:DQ$35)</f>
        <v>6.2553446580273286E-2</v>
      </c>
      <c r="DR58" s="24">
        <f>SUM($B$56:DR$56)/SUM($B$35:DR$35)</f>
        <v>6.281696299665919E-2</v>
      </c>
      <c r="DS58" s="24">
        <f>SUM($B$56:DS$56)/SUM($B$35:DS$35)</f>
        <v>6.2951006587542546E-2</v>
      </c>
      <c r="DT58" s="24">
        <f>SUM($B$56:DT$56)/SUM($B$35:DT$35)</f>
        <v>6.2455162675685592E-2</v>
      </c>
      <c r="DU58" s="24">
        <f>SUM($B$56:DU$56)/SUM($B$35:DU$35)</f>
        <v>6.2273679598307097E-2</v>
      </c>
      <c r="DV58" s="24">
        <f>SUM($B$56:DV$56)/SUM($B$35:DV$35)</f>
        <v>6.2304739789275636E-2</v>
      </c>
      <c r="DW58" s="24">
        <f>SUM($B$56:DW$56)/SUM($B$35:DW$35)</f>
        <v>6.2137403184999128E-2</v>
      </c>
      <c r="DX58" s="24">
        <f>SUM($B$56:DX$56)/SUM($B$35:DX$35)</f>
        <v>6.2065231274514604E-2</v>
      </c>
      <c r="DY58" s="24">
        <f>SUM($B$56:DY$56)/SUM($B$35:DY$35)</f>
        <v>6.2278061704372084E-2</v>
      </c>
      <c r="DZ58" s="24">
        <f>SUM($B$56:DZ$56)/SUM($B$35:DZ$35)</f>
        <v>6.2103707849915139E-2</v>
      </c>
      <c r="EA58" s="24">
        <f>SUM($B$56:EA$56)/SUM($B$35:EA$35)</f>
        <v>6.1743570309468254E-2</v>
      </c>
      <c r="EB58" s="24">
        <f>SUM($B$56:EB$56)/SUM($B$35:EB$35)</f>
        <v>6.2348870595474712E-2</v>
      </c>
      <c r="EC58" s="24">
        <f>SUM($B$56:EC$56)/SUM($B$35:EC$35)</f>
        <v>6.1784829172764455E-2</v>
      </c>
      <c r="ED58" s="24">
        <f>SUM($B$56:ED$56)/SUM($B$35:ED$35)</f>
        <v>6.1973846957918056E-2</v>
      </c>
      <c r="EE58" s="24">
        <f>SUM($B$56:EE$56)/SUM($B$35:EE$35)</f>
        <v>6.1653214619512342E-2</v>
      </c>
      <c r="EF58" s="24">
        <f>SUM($B$56:EF$56)/SUM($B$35:EF$35)</f>
        <v>6.1792233691389441E-2</v>
      </c>
      <c r="EG58" s="24">
        <f>SUM($B$56:EG$56)/SUM($B$35:EG$35)</f>
        <v>6.0946091645340428E-2</v>
      </c>
      <c r="EH58" s="24">
        <f>SUM($B$56:EH$56)/SUM($B$35:EH$35)</f>
        <v>6.1166843743155182E-2</v>
      </c>
      <c r="EI58" s="24">
        <f>SUM($B$56:EI$56)/SUM($B$35:EI$35)</f>
        <v>6.1207954515420167E-2</v>
      </c>
      <c r="EJ58" s="24">
        <f>SUM($B$56:EJ$56)/SUM($B$35:EJ$35)</f>
        <v>6.0745860480686663E-2</v>
      </c>
      <c r="EK58" s="24">
        <f>SUM($B$56:EK$56)/SUM($B$35:EK$35)</f>
        <v>6.0183989941020297E-2</v>
      </c>
      <c r="EL58" s="24">
        <f>SUM($B$56:EL$56)/SUM($B$35:EL$35)</f>
        <v>5.9638794082593552E-2</v>
      </c>
      <c r="EM58" s="24">
        <f>SUM($B$56:EM$56)/SUM($B$35:EM$35)</f>
        <v>5.9369223747661848E-2</v>
      </c>
      <c r="EN58" s="24">
        <f>SUM($B$56:EN$56)/SUM($B$35:EN$35)</f>
        <v>5.9608193869404427E-2</v>
      </c>
      <c r="EO58" s="24">
        <f>SUM($B$56:EO$56)/SUM($B$35:EO$35)</f>
        <v>5.911032441191099E-2</v>
      </c>
      <c r="EP58" s="24">
        <f>SUM($B$56:EP$56)/SUM($B$35:EP$35)</f>
        <v>5.8851199206328843E-2</v>
      </c>
      <c r="EQ58" s="24">
        <f>SUM($B$56:EQ$56)/SUM($B$35:EQ$35)</f>
        <v>5.8509108844669505E-2</v>
      </c>
      <c r="ER58" s="24">
        <f>SUM($B$56:ER$56)/SUM($B$35:ER$35)</f>
        <v>5.9469498060759546E-2</v>
      </c>
      <c r="ES58" s="24">
        <f>SUM($B$56:ES$56)/SUM($B$35:ES$35)</f>
        <v>5.9952657539539538E-2</v>
      </c>
      <c r="ET58" s="24">
        <f>SUM($B$56:ET$56)/SUM($B$35:ET$35)</f>
        <v>5.9812651331485618E-2</v>
      </c>
      <c r="EU58" s="24">
        <f>SUM($B$56:EU$56)/SUM($B$35:EU$35)</f>
        <v>5.9508987337457686E-2</v>
      </c>
      <c r="EV58" s="24">
        <f>SUM($B$56:EV$56)/SUM($B$35:EV$35)</f>
        <v>5.9209991223806921E-2</v>
      </c>
      <c r="EW58" s="24">
        <f>SUM($B$56:EW$56)/SUM($B$35:EW$35)</f>
        <v>5.8686776512391278E-2</v>
      </c>
      <c r="EX58" s="24">
        <f>SUM($B$56:EX$56)/SUM($B$35:EX$35)</f>
        <v>5.8510633128823597E-2</v>
      </c>
      <c r="EY58" s="24">
        <f>SUM($B$56:EY$56)/SUM($B$35:EY$35)</f>
        <v>5.8072703727039147E-2</v>
      </c>
      <c r="EZ58" s="24">
        <f>SUM($B$56:EZ$56)/SUM($B$35:EZ$35)</f>
        <v>5.7715782574557742E-2</v>
      </c>
      <c r="FA58" s="24">
        <f>SUM($B$56:FA$56)/SUM($B$35:FA$35)</f>
        <v>5.7628902350947871E-2</v>
      </c>
      <c r="FB58" s="24">
        <f>SUM($B$56:FB$56)/SUM($B$35:FB$35)</f>
        <v>5.7275236459145049E-2</v>
      </c>
      <c r="FC58" s="24">
        <f>SUM($B$56:FC$56)/SUM($B$35:FC$35)</f>
        <v>5.7076324428906665E-2</v>
      </c>
      <c r="FD58" s="24">
        <f>SUM($B$56:FD$56)/SUM($B$35:FD$35)</f>
        <v>5.6782390892087579E-2</v>
      </c>
      <c r="FE58" s="24">
        <f>SUM($B$56:FE$56)/SUM($B$35:FE$35)</f>
        <v>5.6280436428900529E-2</v>
      </c>
      <c r="FF58" s="24">
        <f>SUM($B$56:FF$56)/SUM($B$35:FF$35)</f>
        <v>5.6362546302050467E-2</v>
      </c>
      <c r="FG58" s="24">
        <f>SUM($B$56:FG$56)/SUM($B$35:FG$35)</f>
        <v>5.5985208675525366E-2</v>
      </c>
      <c r="FH58" s="24">
        <f>SUM($B$56:FH$56)/SUM($B$35:FH$35)</f>
        <v>5.574419302547351E-2</v>
      </c>
      <c r="FI58" s="24">
        <f>SUM($B$56:FI$56)/SUM($B$35:FI$35)</f>
        <v>5.5193942822688032E-2</v>
      </c>
      <c r="FJ58" s="24">
        <f>SUM($B$56:FJ$56)/SUM($B$35:FJ$35)</f>
        <v>5.5049818080018742E-2</v>
      </c>
      <c r="FK58" s="24">
        <f>SUM($B$56:FK$56)/SUM($B$35:FK$35)</f>
        <v>5.4580578409800823E-2</v>
      </c>
      <c r="FL58" s="24">
        <f>SUM($B$56:FL$56)/SUM($B$35:FL$35)</f>
        <v>5.4178351596244449E-2</v>
      </c>
      <c r="FM58" s="24">
        <f>SUM($B$56:FM$56)/SUM($B$35:FM$35)</f>
        <v>5.4099607628750455E-2</v>
      </c>
    </row>
    <row r="59" spans="1:169" s="23" customFormat="1">
      <c r="A59" s="23" t="s">
        <v>47</v>
      </c>
      <c r="F59" s="24"/>
      <c r="G59" s="24"/>
      <c r="H59" s="24"/>
      <c r="I59" s="24"/>
      <c r="J59" s="24"/>
      <c r="K59" s="24"/>
      <c r="L59" s="24"/>
      <c r="M59" s="24">
        <f>SUM(B56:M56)/SUM(B35:M35)</f>
        <v>8.1640497866166659E-2</v>
      </c>
      <c r="N59" s="24">
        <f t="shared" ref="N59:X59" si="100">SUM(C56:N56)/SUM(C35:N35)</f>
        <v>8.6244996391641349E-2</v>
      </c>
      <c r="O59" s="24">
        <f t="shared" si="100"/>
        <v>8.4221586427162834E-2</v>
      </c>
      <c r="P59" s="24">
        <f t="shared" si="100"/>
        <v>9.3806662548951494E-2</v>
      </c>
      <c r="Q59" s="24">
        <f t="shared" si="100"/>
        <v>8.2851108695722986E-2</v>
      </c>
      <c r="R59" s="24">
        <f t="shared" si="100"/>
        <v>0.10388237610949347</v>
      </c>
      <c r="S59" s="24">
        <f t="shared" si="100"/>
        <v>0.11200462065098647</v>
      </c>
      <c r="T59" s="24">
        <f t="shared" si="100"/>
        <v>9.9378788320238415E-2</v>
      </c>
      <c r="U59" s="24">
        <f t="shared" si="100"/>
        <v>9.6556809916629419E-2</v>
      </c>
      <c r="V59" s="24">
        <f t="shared" si="100"/>
        <v>0.10678874030958056</v>
      </c>
      <c r="W59" s="24">
        <f t="shared" si="100"/>
        <v>0.1050230475195511</v>
      </c>
      <c r="X59" s="24">
        <f t="shared" si="100"/>
        <v>0.10271012551465682</v>
      </c>
      <c r="Y59" s="24">
        <f t="shared" ref="Y59:AL59" si="101">SUM(N56:Y56)/SUM(N45:Y45)</f>
        <v>0.10479166379561602</v>
      </c>
      <c r="Z59" s="24">
        <f t="shared" si="101"/>
        <v>0.1033857931113706</v>
      </c>
      <c r="AA59" s="24">
        <f t="shared" si="101"/>
        <v>9.6423220550175576E-2</v>
      </c>
      <c r="AB59" s="24">
        <f t="shared" si="101"/>
        <v>9.1197982836738536E-2</v>
      </c>
      <c r="AC59" s="24">
        <f t="shared" si="101"/>
        <v>9.8708043976441603E-2</v>
      </c>
      <c r="AD59" s="24">
        <f t="shared" si="101"/>
        <v>8.5681786800498372E-2</v>
      </c>
      <c r="AE59" s="24">
        <f t="shared" si="101"/>
        <v>7.0688066689457749E-2</v>
      </c>
      <c r="AF59" s="24">
        <f t="shared" si="101"/>
        <v>7.5222256176523269E-2</v>
      </c>
      <c r="AG59" s="24">
        <f t="shared" si="101"/>
        <v>8.6970040422978512E-2</v>
      </c>
      <c r="AH59" s="24">
        <f t="shared" si="101"/>
        <v>2.0104087735846314E-2</v>
      </c>
      <c r="AI59" s="24">
        <f t="shared" si="101"/>
        <v>-3.6985998687113018E-2</v>
      </c>
      <c r="AJ59" s="24">
        <f t="shared" si="101"/>
        <v>-3.460489875262121E-2</v>
      </c>
      <c r="AK59" s="24">
        <f t="shared" si="101"/>
        <v>-3.1183487934299186E-2</v>
      </c>
      <c r="AL59" s="24">
        <f t="shared" si="101"/>
        <v>-3.4158794419613198E-2</v>
      </c>
      <c r="AM59" s="24">
        <f t="shared" ref="AM59:BA59" si="102">SUM(AB56:AM56)/SUM(AB45:AM45)</f>
        <v>-3.507328786538657E-2</v>
      </c>
      <c r="AN59" s="24">
        <f t="shared" si="102"/>
        <v>-3.5923452661156534E-2</v>
      </c>
      <c r="AO59" s="24">
        <f t="shared" si="102"/>
        <v>-4.3580705972112208E-2</v>
      </c>
      <c r="AP59" s="24">
        <f t="shared" si="102"/>
        <v>-3.98506077949854E-2</v>
      </c>
      <c r="AQ59" s="24">
        <f t="shared" si="102"/>
        <v>-5.2768993167111693E-2</v>
      </c>
      <c r="AR59" s="24">
        <f t="shared" si="102"/>
        <v>-4.7822197735834807E-2</v>
      </c>
      <c r="AS59" s="24">
        <f t="shared" si="102"/>
        <v>-5.7332527322140447E-2</v>
      </c>
      <c r="AT59" s="24">
        <f t="shared" si="102"/>
        <v>6.2447904511794038E-3</v>
      </c>
      <c r="AU59" s="24">
        <f t="shared" si="102"/>
        <v>5.620441885666088E-2</v>
      </c>
      <c r="AV59" s="24">
        <f t="shared" si="102"/>
        <v>6.6561763407212746E-2</v>
      </c>
      <c r="AW59" s="24">
        <f t="shared" si="102"/>
        <v>6.7616657299621435E-2</v>
      </c>
      <c r="AX59" s="24">
        <f t="shared" si="102"/>
        <v>6.9839240772185521E-2</v>
      </c>
      <c r="AY59" s="24">
        <f t="shared" si="102"/>
        <v>7.1245388596765977E-2</v>
      </c>
      <c r="AZ59" s="24">
        <f t="shared" si="102"/>
        <v>7.8058603277953553E-2</v>
      </c>
      <c r="BA59" s="25">
        <f t="shared" si="102"/>
        <v>8.1984492753235091E-2</v>
      </c>
      <c r="BB59" s="25">
        <f>SUM(AQ56:BB56)/SUM(AQ45:BB45)</f>
        <v>8.3386970576661307E-2</v>
      </c>
      <c r="BC59" s="25">
        <f>SUM(AR56:BC56)/SUM(AR45:BC45)</f>
        <v>0.10056836892595346</v>
      </c>
      <c r="BD59" s="25">
        <f t="shared" ref="BD59:BK59" si="103">SUM(AS56:BD56)/SUM(AS45:BD45)</f>
        <v>0.1029627960489707</v>
      </c>
      <c r="BE59" s="25">
        <f t="shared" si="103"/>
        <v>0.10433457464474202</v>
      </c>
      <c r="BF59" s="25">
        <f t="shared" si="103"/>
        <v>0.10691041799993703</v>
      </c>
      <c r="BG59" s="25">
        <f t="shared" si="103"/>
        <v>9.9690471484735227E-2</v>
      </c>
      <c r="BH59" s="25">
        <f t="shared" si="103"/>
        <v>8.7370202317632595E-2</v>
      </c>
      <c r="BI59" s="25">
        <f t="shared" si="103"/>
        <v>8.5406162682419309E-2</v>
      </c>
      <c r="BJ59" s="25">
        <f t="shared" si="103"/>
        <v>8.4203342145382415E-2</v>
      </c>
      <c r="BK59" s="25">
        <f t="shared" si="103"/>
        <v>8.5125728580982149E-2</v>
      </c>
      <c r="BL59" s="25">
        <f t="shared" ref="BL59:BU59" si="104">SUM(BA56:BL56)/SUM(BA45:BL45)</f>
        <v>8.5114591485979468E-2</v>
      </c>
      <c r="BM59" s="25">
        <f t="shared" si="104"/>
        <v>9.1773221078390546E-2</v>
      </c>
      <c r="BN59" s="25">
        <f t="shared" si="104"/>
        <v>9.3674054219219108E-2</v>
      </c>
      <c r="BO59" s="25">
        <f t="shared" si="104"/>
        <v>9.7257563560102817E-2</v>
      </c>
      <c r="BP59" s="25">
        <f t="shared" si="104"/>
        <v>8.4929975929014426E-2</v>
      </c>
      <c r="BQ59" s="25">
        <f t="shared" si="104"/>
        <v>9.2342590457832177E-2</v>
      </c>
      <c r="BR59" s="25">
        <f t="shared" si="104"/>
        <v>8.5690554539945604E-2</v>
      </c>
      <c r="BS59" s="25">
        <f t="shared" si="104"/>
        <v>9.281531264164368E-2</v>
      </c>
      <c r="BT59" s="25">
        <f t="shared" si="104"/>
        <v>9.2600768184617946E-2</v>
      </c>
      <c r="BU59" s="25">
        <f t="shared" si="104"/>
        <v>9.3648746763799279E-2</v>
      </c>
      <c r="BV59" s="25">
        <f t="shared" ref="BV59:EG59" si="105">SUM(BK56:BV56)/SUM(BK45:BV45)</f>
        <v>9.057337158993449E-2</v>
      </c>
      <c r="BW59" s="25">
        <f t="shared" si="105"/>
        <v>9.6539385024485128E-2</v>
      </c>
      <c r="BX59" s="25">
        <f t="shared" si="105"/>
        <v>8.8102580774874831E-2</v>
      </c>
      <c r="BY59" s="25">
        <f t="shared" si="105"/>
        <v>8.6057670258970889E-2</v>
      </c>
      <c r="BZ59" s="25">
        <f t="shared" si="105"/>
        <v>9.3851874989826611E-2</v>
      </c>
      <c r="CA59" s="25">
        <f t="shared" si="105"/>
        <v>9.1273405372071584E-2</v>
      </c>
      <c r="CB59" s="25">
        <f t="shared" si="105"/>
        <v>0.10384096150440354</v>
      </c>
      <c r="CC59" s="25">
        <f t="shared" si="105"/>
        <v>0.10204966716563095</v>
      </c>
      <c r="CD59" s="25">
        <f t="shared" si="105"/>
        <v>0.10799078425413822</v>
      </c>
      <c r="CE59" s="25">
        <f t="shared" si="105"/>
        <v>0.10016316804739027</v>
      </c>
      <c r="CF59" s="25">
        <f t="shared" si="105"/>
        <v>9.9045127924445656E-2</v>
      </c>
      <c r="CG59" s="25">
        <f t="shared" si="105"/>
        <v>9.6356192740534655E-2</v>
      </c>
      <c r="CH59" s="25">
        <f t="shared" si="105"/>
        <v>0.10020080225955394</v>
      </c>
      <c r="CI59" s="25">
        <f t="shared" si="105"/>
        <v>9.0626173103420624E-2</v>
      </c>
      <c r="CJ59" s="25">
        <f t="shared" si="105"/>
        <v>8.7511167038115775E-2</v>
      </c>
      <c r="CK59" s="25">
        <f t="shared" si="105"/>
        <v>8.6419797895470898E-2</v>
      </c>
      <c r="CL59" s="25">
        <f t="shared" si="105"/>
        <v>7.6125781083274544E-2</v>
      </c>
      <c r="CM59" s="25">
        <f t="shared" si="105"/>
        <v>8.0682287078718593E-2</v>
      </c>
      <c r="CN59" s="25">
        <f t="shared" si="105"/>
        <v>7.1051141706161142E-2</v>
      </c>
      <c r="CO59" s="25">
        <f t="shared" si="105"/>
        <v>6.334440732358386E-2</v>
      </c>
      <c r="CP59" s="25">
        <f t="shared" si="105"/>
        <v>5.4695725169111975E-2</v>
      </c>
      <c r="CQ59" s="25">
        <f t="shared" si="105"/>
        <v>5.255536585543065E-2</v>
      </c>
      <c r="CR59" s="25">
        <f t="shared" si="105"/>
        <v>4.9311452835722691E-2</v>
      </c>
      <c r="CS59" s="25">
        <f t="shared" si="105"/>
        <v>5.2646076898498859E-2</v>
      </c>
      <c r="CT59" s="25">
        <f t="shared" si="105"/>
        <v>4.9250385065962535E-2</v>
      </c>
      <c r="CU59" s="25">
        <f t="shared" si="105"/>
        <v>5.2380523222093071E-2</v>
      </c>
      <c r="CV59" s="25">
        <f t="shared" si="105"/>
        <v>5.827696343530489E-2</v>
      </c>
      <c r="CW59" s="25">
        <f t="shared" si="105"/>
        <v>5.0408134182586169E-2</v>
      </c>
      <c r="CX59" s="25">
        <f t="shared" si="105"/>
        <v>4.5594764772925692E-2</v>
      </c>
      <c r="CY59" s="25">
        <f t="shared" si="105"/>
        <v>4.2134767508144454E-2</v>
      </c>
      <c r="CZ59" s="25">
        <f t="shared" si="105"/>
        <v>3.4757698403676492E-2</v>
      </c>
      <c r="DA59" s="25">
        <f t="shared" si="105"/>
        <v>3.9680289269656284E-2</v>
      </c>
      <c r="DB59" s="25">
        <f t="shared" si="105"/>
        <v>4.3887447147439071E-2</v>
      </c>
      <c r="DC59" s="25">
        <f t="shared" si="105"/>
        <v>4.5342027328702982E-2</v>
      </c>
      <c r="DD59" s="25">
        <f t="shared" si="105"/>
        <v>4.8923547716133282E-2</v>
      </c>
      <c r="DE59" s="25">
        <f t="shared" si="105"/>
        <v>4.4250172405107403E-2</v>
      </c>
      <c r="DF59" s="25">
        <f t="shared" si="105"/>
        <v>4.8982152013453573E-2</v>
      </c>
      <c r="DG59" s="25">
        <f t="shared" si="105"/>
        <v>5.2145959983095194E-2</v>
      </c>
      <c r="DH59" s="25">
        <f t="shared" si="105"/>
        <v>5.0197326956678022E-2</v>
      </c>
      <c r="DI59" s="25">
        <f t="shared" si="105"/>
        <v>5.9108442220795851E-2</v>
      </c>
      <c r="DJ59" s="25">
        <f t="shared" si="105"/>
        <v>6.455392212378068E-2</v>
      </c>
      <c r="DK59" s="25">
        <f t="shared" si="105"/>
        <v>6.2012754732375559E-2</v>
      </c>
      <c r="DL59" s="25">
        <f t="shared" si="105"/>
        <v>7.1014679737528716E-2</v>
      </c>
      <c r="DM59" s="25">
        <f t="shared" si="105"/>
        <v>6.8886012797971991E-2</v>
      </c>
      <c r="DN59" s="25">
        <f t="shared" si="105"/>
        <v>7.0072133093755221E-2</v>
      </c>
      <c r="DO59" s="25">
        <f t="shared" si="105"/>
        <v>7.4075783847017226E-2</v>
      </c>
      <c r="DP59" s="25">
        <f t="shared" si="105"/>
        <v>6.4759754823392565E-2</v>
      </c>
      <c r="DQ59" s="25">
        <f t="shared" si="105"/>
        <v>7.1557370318981281E-2</v>
      </c>
      <c r="DR59" s="25">
        <f t="shared" si="105"/>
        <v>7.2441677851567687E-2</v>
      </c>
      <c r="DS59" s="25">
        <f t="shared" si="105"/>
        <v>7.2763242681134252E-2</v>
      </c>
      <c r="DT59" s="25">
        <f t="shared" si="105"/>
        <v>6.8927479584456358E-2</v>
      </c>
      <c r="DU59" s="25">
        <f t="shared" si="105"/>
        <v>6.3203687290576807E-2</v>
      </c>
      <c r="DV59" s="25">
        <f t="shared" si="105"/>
        <v>6.0894648565046929E-2</v>
      </c>
      <c r="DW59" s="25">
        <f t="shared" si="105"/>
        <v>5.9406980964418814E-2</v>
      </c>
      <c r="DX59" s="25">
        <f t="shared" si="105"/>
        <v>5.9581707382255759E-2</v>
      </c>
      <c r="DY59" s="25">
        <f t="shared" si="105"/>
        <v>6.3115028980247984E-2</v>
      </c>
      <c r="DZ59" s="25">
        <f t="shared" si="105"/>
        <v>5.9300475380661466E-2</v>
      </c>
      <c r="EA59" s="25">
        <f t="shared" si="105"/>
        <v>5.380934326154705E-2</v>
      </c>
      <c r="EB59" s="25">
        <f t="shared" si="105"/>
        <v>6.8975324289476808E-2</v>
      </c>
      <c r="EC59" s="25">
        <f t="shared" si="105"/>
        <v>5.808443139231842E-2</v>
      </c>
      <c r="ED59" s="25">
        <f t="shared" si="105"/>
        <v>5.7434478227921061E-2</v>
      </c>
      <c r="EE59" s="25">
        <f t="shared" si="105"/>
        <v>5.248742180679402E-2</v>
      </c>
      <c r="EF59" s="25">
        <f t="shared" si="105"/>
        <v>5.9773485041783918E-2</v>
      </c>
      <c r="EG59" s="25">
        <f t="shared" si="105"/>
        <v>5.2122649171649792E-2</v>
      </c>
      <c r="EH59" s="25">
        <f t="shared" ref="EH59:EI59" si="106">SUM(DW56:EH56)/SUM(DW45:EH45)</f>
        <v>5.4553907209318936E-2</v>
      </c>
      <c r="EI59" s="25">
        <f t="shared" si="106"/>
        <v>5.6919089662886127E-2</v>
      </c>
      <c r="EJ59" s="25">
        <f>SUM(DY$56:EJ$56)/SUM(DY$45:EJ$45)</f>
        <v>5.2443313654546915E-2</v>
      </c>
      <c r="EK59" s="25">
        <f t="shared" ref="EK59:EO59" si="107">SUM(DZ$56:EK$56)/SUM(DZ$45:EK$45)</f>
        <v>4.3690155713290164E-2</v>
      </c>
      <c r="EL59" s="25">
        <f t="shared" si="107"/>
        <v>3.9467325589125565E-2</v>
      </c>
      <c r="EM59" s="25">
        <f t="shared" si="107"/>
        <v>3.9706617392057643E-2</v>
      </c>
      <c r="EN59" s="25">
        <f t="shared" si="107"/>
        <v>3.5934455342107006E-2</v>
      </c>
      <c r="EO59" s="25">
        <f t="shared" si="107"/>
        <v>3.6223490669453039E-2</v>
      </c>
      <c r="EP59" s="25">
        <f t="shared" ref="EP59" si="108">SUM(EE$56:EP$56)/SUM(EE$45:EP$45)</f>
        <v>3.1285111525045192E-2</v>
      </c>
      <c r="EQ59" s="25">
        <f t="shared" ref="EQ59:FM59" si="109">SUM(EF$56:EQ$56)/SUM(EF$45:EQ$45)</f>
        <v>3.0286415112189217E-2</v>
      </c>
      <c r="ER59" s="25">
        <f t="shared" si="109"/>
        <v>3.8789292996681941E-2</v>
      </c>
      <c r="ES59" s="25">
        <f t="shared" si="109"/>
        <v>5.2059309995055543E-2</v>
      </c>
      <c r="ET59" s="25">
        <f t="shared" si="109"/>
        <v>4.7856594190997789E-2</v>
      </c>
      <c r="EU59" s="25">
        <f t="shared" si="109"/>
        <v>4.3761092205103339E-2</v>
      </c>
      <c r="EV59" s="25">
        <f t="shared" si="109"/>
        <v>4.4972902214477237E-2</v>
      </c>
      <c r="EW59" s="25">
        <f t="shared" si="109"/>
        <v>4.4781047076101872E-2</v>
      </c>
      <c r="EX59" s="25">
        <f t="shared" si="109"/>
        <v>4.8322557131111506E-2</v>
      </c>
      <c r="EY59" s="25">
        <f t="shared" si="109"/>
        <v>4.5742482559286528E-2</v>
      </c>
      <c r="EZ59" s="25">
        <f t="shared" si="109"/>
        <v>3.8643492769635544E-2</v>
      </c>
      <c r="FA59" s="25">
        <f t="shared" si="109"/>
        <v>4.276720250005181E-2</v>
      </c>
      <c r="FB59" s="25">
        <f t="shared" si="109"/>
        <v>4.1029597095822011E-2</v>
      </c>
      <c r="FC59" s="25">
        <f t="shared" si="109"/>
        <v>4.2215110096313346E-2</v>
      </c>
      <c r="FD59" s="25">
        <f t="shared" si="109"/>
        <v>2.7228262208578838E-2</v>
      </c>
      <c r="FE59" s="25">
        <f t="shared" si="109"/>
        <v>1.4876173968361021E-2</v>
      </c>
      <c r="FF59" s="25">
        <f t="shared" si="109"/>
        <v>1.6929868489580065E-2</v>
      </c>
      <c r="FG59" s="25">
        <f t="shared" si="109"/>
        <v>1.4854706216245139E-2</v>
      </c>
      <c r="FH59" s="25">
        <f t="shared" si="109"/>
        <v>1.5005744972842518E-2</v>
      </c>
      <c r="FI59" s="25">
        <f t="shared" si="109"/>
        <v>1.3667869327935855E-2</v>
      </c>
      <c r="FJ59" s="25">
        <f t="shared" si="109"/>
        <v>1.3618914548763846E-2</v>
      </c>
      <c r="FK59" s="25">
        <f t="shared" si="109"/>
        <v>1.2842197128283358E-2</v>
      </c>
      <c r="FL59" s="25">
        <f t="shared" si="109"/>
        <v>1.2053289867651954E-2</v>
      </c>
      <c r="FM59" s="25">
        <f t="shared" si="109"/>
        <v>1.2017928483796722E-2</v>
      </c>
    </row>
    <row r="62" spans="1:169">
      <c r="A62" s="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STT Water Audit Report</vt:lpstr>
      <vt:lpstr>STX Water Audit Report</vt:lpstr>
      <vt:lpstr>Water Losses &amp; Use</vt:lpstr>
      <vt:lpstr>'STT Water Audit Report'!Print_Area</vt:lpstr>
      <vt:lpstr>'STX Water Audit Report'!Print_Area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Julius I. Boney</dc:creator>
  <cp:lastModifiedBy>Julius I. Boney</cp:lastModifiedBy>
  <cp:lastPrinted>2020-10-06T15:44:18Z</cp:lastPrinted>
  <dcterms:created xsi:type="dcterms:W3CDTF">2020-03-05T15:07:26Z</dcterms:created>
  <dcterms:modified xsi:type="dcterms:W3CDTF">2021-09-28T16:37:19Z</dcterms:modified>
</cp:coreProperties>
</file>